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xml" ContentType="application/vnd.openxmlformats-officedocument.spreadsheetml.worksheet+xml"/>
  <Override PartName="/xl/worksheets/sheet20.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sheets/sheet19.xml" ContentType="application/vnd.openxmlformats-officedocument.spreadsheetml.worksheet+xml"/>
  <Override PartName="/xl/worksheets/sheet21.xml" ContentType="application/vnd.openxmlformats-officedocument.spreadsheetml.worksheet+xml"/>
  <Override PartName="/xl/worksheets/sheet1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P:\1. Budget\2024\4. ENE\A. Database\Public Entities\Publication Tables\Tables for web\"/>
    </mc:Choice>
  </mc:AlternateContent>
  <xr:revisionPtr revIDLastSave="0" documentId="13_ncr:1_{23F398DB-1ECF-4CE9-858C-1179FF17C6DC}" xr6:coauthVersionLast="36" xr6:coauthVersionMax="47" xr10:uidLastSave="{00000000-0000-0000-0000-000000000000}"/>
  <bookViews>
    <workbookView xWindow="-120" yWindow="-120" windowWidth="20730" windowHeight="11160" xr2:uid="{C208D018-E708-4489-BD7F-9CBD8551DB8D}"/>
  </bookViews>
  <sheets>
    <sheet name="Index" sheetId="34" r:id="rId1"/>
    <sheet name="BGCMAPerfom" sheetId="1" r:id="rId2"/>
    <sheet name="BGCMAFinancial" sheetId="2" r:id="rId3"/>
    <sheet name="BGCMAPersonnel" sheetId="3" r:id="rId4"/>
    <sheet name="WaterboardsPerfom" sheetId="4" r:id="rId5"/>
    <sheet name="WaterboardsFinancial" sheetId="5" r:id="rId6"/>
    <sheet name="WaterboardsPersonnel" sheetId="6" r:id="rId7"/>
    <sheet name="IUCMAPerfom" sheetId="7" r:id="rId8"/>
    <sheet name="IUCMAFinancial" sheetId="8" r:id="rId9"/>
    <sheet name="IUCMAPersonnel" sheetId="9" r:id="rId10"/>
    <sheet name="RandWaterPerfom" sheetId="16" r:id="rId11"/>
    <sheet name="RandWaterFinancial" sheetId="17" r:id="rId12"/>
    <sheet name="RandWaterPersonnel" sheetId="18" r:id="rId13"/>
    <sheet name="TCTAPerfom" sheetId="19" r:id="rId14"/>
    <sheet name="TCTAFinancial" sheetId="20" r:id="rId15"/>
    <sheet name="TCTAPersonnel" sheetId="21" r:id="rId16"/>
    <sheet name="uMngeniPerfom" sheetId="22" r:id="rId17"/>
    <sheet name="uMngeniFinancial" sheetId="23" r:id="rId18"/>
    <sheet name="uMngeniPersonnel" sheetId="24" r:id="rId19"/>
    <sheet name="WRCPerfom" sheetId="28" r:id="rId20"/>
    <sheet name="WRCFinancial" sheetId="29" r:id="rId21"/>
    <sheet name="WRCPersonnel" sheetId="30" r:id="rId22"/>
    <sheet name="WTEPerfom" sheetId="31" r:id="rId23"/>
    <sheet name="WTEFinancial" sheetId="32" r:id="rId24"/>
    <sheet name="WTEPersonnel" sheetId="33" r:id="rId25"/>
  </sheets>
  <definedNames>
    <definedName name="PE7Perform" localSheetId="13">TCTAPerfom!$B$5</definedName>
    <definedName name="PE8Perform" localSheetId="16">uMngeniPerfom!$C$5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B1" i="31" l="1"/>
  <c r="AB1" i="28"/>
  <c r="AB1" i="22"/>
  <c r="AB1" i="19"/>
  <c r="AB1" i="16"/>
  <c r="AB1" i="7"/>
  <c r="AB1" i="4"/>
  <c r="AB1" i="1"/>
</calcChain>
</file>

<file path=xl/sharedStrings.xml><?xml version="1.0" encoding="utf-8"?>
<sst xmlns="http://schemas.openxmlformats.org/spreadsheetml/2006/main" count="1520" uniqueCount="335">
  <si>
    <t>Table 41.12 Breede-Olifants Catchment Management Agency performance indicators by programme/objective/activity and related priority</t>
  </si>
  <si>
    <t>Audited performance</t>
  </si>
  <si>
    <t>Estimated performance</t>
  </si>
  <si>
    <t>MTEF targets</t>
  </si>
  <si>
    <t>Indicator</t>
  </si>
  <si>
    <t>Programme/Objective/Activity</t>
  </si>
  <si>
    <t>MTSF priority</t>
  </si>
  <si>
    <t>2020/21</t>
  </si>
  <si>
    <t>2021/22</t>
  </si>
  <si>
    <t>2022/23</t>
  </si>
  <si>
    <t>2023/24</t>
  </si>
  <si>
    <t>2024/25</t>
  </si>
  <si>
    <t>2025/26</t>
  </si>
  <si>
    <t>2026/27</t>
  </si>
  <si>
    <t>Water projects</t>
  </si>
  <si>
    <t>Priority 2: Economic Transformation and Job Creation</t>
  </si>
  <si>
    <t>85% (351/419)</t>
  </si>
  <si>
    <t>86.5% (416/481)</t>
  </si>
  <si>
    <t>85%</t>
  </si>
  <si>
    <t>Department: Water and Sanitation</t>
  </si>
  <si>
    <t>Table 41.13 Breede-Olifants Catchment Management Agency expenditure trends and estimates by programme/objective/activity</t>
  </si>
  <si>
    <t>Audited outcome</t>
  </si>
  <si>
    <t>Revised
estimate</t>
  </si>
  <si>
    <t>Average
growth
rate
(%)</t>
  </si>
  <si>
    <t>Average:
Expen-
diture/
Total
(%)</t>
  </si>
  <si>
    <t xml:space="preserve"> Medium-term expenditure 
estimate</t>
  </si>
  <si>
    <t>R million</t>
  </si>
  <si>
    <t>2020/21 - 2023/24</t>
  </si>
  <si>
    <t>2023/24 - 2026/27</t>
  </si>
  <si>
    <t>Administration</t>
  </si>
  <si>
    <t>Public participation</t>
  </si>
  <si>
    <t>Total</t>
  </si>
  <si>
    <t>Table 41.14 Breede-Olifants Catchment Management Agency statements of financial performance</t>
  </si>
  <si>
    <t>Statement of financial performance</t>
  </si>
  <si>
    <t>Revenue</t>
  </si>
  <si>
    <t>Expenses</t>
  </si>
  <si>
    <t>Current expenses</t>
  </si>
  <si>
    <t>Compensation of employees</t>
  </si>
  <si>
    <t>Goods and services</t>
  </si>
  <si>
    <t>Depreciation</t>
  </si>
  <si>
    <t>Total expenses</t>
  </si>
  <si>
    <t>Surplus/(Deficit)</t>
  </si>
  <si>
    <t>Cash flow statement</t>
  </si>
  <si>
    <t>Cash flow from operating activities</t>
  </si>
  <si>
    <t>Receipts</t>
  </si>
  <si>
    <t>Non-tax receipts</t>
  </si>
  <si>
    <t>Sales of goods and services other than capital assets</t>
  </si>
  <si>
    <t>Other sales</t>
  </si>
  <si>
    <t>Other tax receipts</t>
  </si>
  <si>
    <t>Transfers received</t>
  </si>
  <si>
    <t>Total receipts</t>
  </si>
  <si>
    <t>Payment</t>
  </si>
  <si>
    <t>Current payments</t>
  </si>
  <si>
    <t>Total payments</t>
  </si>
  <si>
    <t>Net cash flow from investing activities</t>
  </si>
  <si>
    <t>Acquisition of property, plant, equipment and intangible assets</t>
  </si>
  <si>
    <t>Acquisition of software and other intangible assets</t>
  </si>
  <si>
    <t>Proceeds from the sale of property, plant, equipment and intangible assets</t>
  </si>
  <si>
    <t>Net increase/(decrease) in cash and cash equivalents</t>
  </si>
  <si>
    <t>Statement of financial position</t>
  </si>
  <si>
    <t>Carrying value of assets</t>
  </si>
  <si>
    <t>of which:</t>
  </si>
  <si>
    <t>Acquisition of assets</t>
  </si>
  <si>
    <t>Receivables and prepayments</t>
  </si>
  <si>
    <t>Cash and cash equivalents</t>
  </si>
  <si>
    <t>Total assets</t>
  </si>
  <si>
    <t>Accumulated surplus/(deficit)</t>
  </si>
  <si>
    <t>Trade and other payables</t>
  </si>
  <si>
    <t>Provisions</t>
  </si>
  <si>
    <t>Derivatives financial instruments</t>
  </si>
  <si>
    <t>Total equity and liabilities</t>
  </si>
  <si>
    <t>Table 41.15 Breede-Olifants Catchment Management Agency personnel numbers and cost by salary level</t>
  </si>
  <si>
    <t>Number of posts estimated for 
31 March 2024</t>
  </si>
  <si>
    <t/>
  </si>
  <si>
    <t>Number and cost1 of personnel posts filled/planned for on funded establishment</t>
  </si>
  <si>
    <t>Average growth 
rate of person-
nel posts 
(%)</t>
  </si>
  <si>
    <t>Average:
salary
level/
Total
(%)</t>
  </si>
  <si>
    <t>Number 
of 
funded 
posts</t>
  </si>
  <si>
    <t>Number
of posts 
on approved
establish-
ment</t>
  </si>
  <si>
    <t>Actual</t>
  </si>
  <si>
    <t>Revised estimate</t>
  </si>
  <si>
    <t>Medium-term expenditure estimate</t>
  </si>
  <si>
    <t>Breede-Olifants Catchment Management Agency</t>
  </si>
  <si>
    <t>Number</t>
  </si>
  <si>
    <t>Cost</t>
  </si>
  <si>
    <t>Unit 
cost</t>
  </si>
  <si>
    <t xml:space="preserve"> </t>
  </si>
  <si>
    <t>Salary level</t>
  </si>
  <si>
    <t>1 – 6</t>
  </si>
  <si>
    <t>7 – 10</t>
  </si>
  <si>
    <t>11 – 12</t>
  </si>
  <si>
    <t>13 – 16</t>
  </si>
  <si>
    <t>Table 41.16 Consolidated Water Boards performance indicators by programme/objective/activity and related priority</t>
  </si>
  <si>
    <t>Bulk activities</t>
  </si>
  <si>
    <t>Table 41.17 Consolidated Water Boards expenditure trends and estimates by programme/objective/activity</t>
  </si>
  <si>
    <t>Table 41.18 Consolidated Water Boards statements of financial performance</t>
  </si>
  <si>
    <t>Non-tax revenue</t>
  </si>
  <si>
    <t>Sale of goods and services other than capital assets</t>
  </si>
  <si>
    <t>Administrative fees</t>
  </si>
  <si>
    <t>Management fees</t>
  </si>
  <si>
    <t>Sales by market establishments</t>
  </si>
  <si>
    <t>Water sales</t>
  </si>
  <si>
    <t>Wastewater</t>
  </si>
  <si>
    <t>Other activities</t>
  </si>
  <si>
    <t>Other non-tax revenue</t>
  </si>
  <si>
    <t>Total revenue</t>
  </si>
  <si>
    <t>Interest, dividends and rent on land</t>
  </si>
  <si>
    <t>Sales by market establishment</t>
  </si>
  <si>
    <t>Financial transactions in assets and liabilities</t>
  </si>
  <si>
    <t>Interest and rent on land</t>
  </si>
  <si>
    <t>Other flows from investing activities</t>
  </si>
  <si>
    <t>Net cash flow from financing activities</t>
  </si>
  <si>
    <t>Deferred income</t>
  </si>
  <si>
    <t>Borrowing activities</t>
  </si>
  <si>
    <t>Repayment of finance leases</t>
  </si>
  <si>
    <t>Other flows from financing activities</t>
  </si>
  <si>
    <t>Investments</t>
  </si>
  <si>
    <t>Inventory</t>
  </si>
  <si>
    <t>Loans</t>
  </si>
  <si>
    <t>Non-current assets held for sale</t>
  </si>
  <si>
    <t>Taxation</t>
  </si>
  <si>
    <t xml:space="preserve">Statutory receivables </t>
  </si>
  <si>
    <t>Capital and reserves</t>
  </si>
  <si>
    <t>Capital reserve fund</t>
  </si>
  <si>
    <t>Borrowings</t>
  </si>
  <si>
    <t xml:space="preserve">Finance lease </t>
  </si>
  <si>
    <t>Accrued interest</t>
  </si>
  <si>
    <t>Table 41.19 Consolidated Water Boards personnel numbers and cost by salary level</t>
  </si>
  <si>
    <t>Consolidated Water Boards</t>
  </si>
  <si>
    <t>17 – 22</t>
  </si>
  <si>
    <t>Table 41.20 Inkomati-Usuthu Catchment Management Agency performance indicators by programme/objective/activity and related priority</t>
  </si>
  <si>
    <t>Table 41.21 Inkomati-Usuthu Catchment Management Agency expenditure trends and estimates by programme/objective/activity</t>
  </si>
  <si>
    <t>Human resource and business support</t>
  </si>
  <si>
    <t>Financial sustainability</t>
  </si>
  <si>
    <t>Protection and use of water resources</t>
  </si>
  <si>
    <t>Table 41.22 Inkomati-Usuthu Catchment Management Agency statements of financial performance</t>
  </si>
  <si>
    <t>Table 41.23 Inkomati-Usuthu Catchment Management Agency personnel numbers and cost by salary level</t>
  </si>
  <si>
    <t>Inkomati-Usuthu Catchment Management Agency</t>
  </si>
  <si>
    <t>Table 41.32 Rand Water performance indicators by programme/objective/activity and related priority</t>
  </si>
  <si>
    <t>4.7%</t>
  </si>
  <si>
    <t>Cost per kilolitre per year</t>
  </si>
  <si>
    <t>R10.09</t>
  </si>
  <si>
    <t>R10.68</t>
  </si>
  <si>
    <t>R11.62</t>
  </si>
  <si>
    <t>R12.68</t>
  </si>
  <si>
    <t>R13.48</t>
  </si>
  <si>
    <t>R14.90</t>
  </si>
  <si>
    <t>R16.45</t>
  </si>
  <si>
    <t>Table 41.33 Rand Water expenditure trends and estimates by programme/objective/activity</t>
  </si>
  <si>
    <t>Bulk water activities</t>
  </si>
  <si>
    <t>Secondary activities</t>
  </si>
  <si>
    <t>Table 41.34 Rand Water statements of financial performance</t>
  </si>
  <si>
    <t>Table 41.35 Rand Water personnel numbers and cost by salary level</t>
  </si>
  <si>
    <t>Rand Water</t>
  </si>
  <si>
    <t>Table 41.36 Trans-Caledon Tunnel Authority performance indicators by programme/objective/activity and related priority</t>
  </si>
  <si>
    <t>Acid mine drainage</t>
  </si>
  <si>
    <t>Table 41.37 Trans-Caledon Tunnel Authority expenditure trends and estimates by programme/objective/activity</t>
  </si>
  <si>
    <t>Berg water project</t>
  </si>
  <si>
    <t>Vaal River eastern subsystem augmentation project</t>
  </si>
  <si>
    <t>Mooi-Mgeni transfer scheme</t>
  </si>
  <si>
    <t>Olifants River water resource development project</t>
  </si>
  <si>
    <t>Komati water scheme augmentation project</t>
  </si>
  <si>
    <t>Mokolo-Crocodile water augmentation project</t>
  </si>
  <si>
    <t>Berg River-Voelvlei augmentation project</t>
  </si>
  <si>
    <t>Umkhomazi Water Project</t>
  </si>
  <si>
    <t>Table 41.38 Trans-Caledon Tunnel Authority statements of financial performance</t>
  </si>
  <si>
    <t>Finance lease receivable</t>
  </si>
  <si>
    <t>Table 41.39 Trans-Caledon Tunnel Authority personnel numbers and cost by salary level</t>
  </si>
  <si>
    <t>Trans-Caledon Tunnel Authority</t>
  </si>
  <si>
    <t>Table 41.40 uMngeni-uThukela Water performance indicators by programme/objective/activity and related priority</t>
  </si>
  <si>
    <t>Weighted average cost of capital per year</t>
  </si>
  <si>
    <t>R5.41</t>
  </si>
  <si>
    <t>R5.56</t>
  </si>
  <si>
    <t>R7.56</t>
  </si>
  <si>
    <t>R8.04</t>
  </si>
  <si>
    <t>R8.77</t>
  </si>
  <si>
    <t>R9.44</t>
  </si>
  <si>
    <t>Table 41.41 uMngeni-uThukela Water expenditure trends and estimates by programme/objective/activity</t>
  </si>
  <si>
    <t>Table 41.42 uMngeni-uThukela Water statements of financial performance</t>
  </si>
  <si>
    <t>Table 41.43 uMngeni-uThukela Water personnel numbers and cost by salary level</t>
  </si>
  <si>
    <t>uMngeni-uThukela Water</t>
  </si>
  <si>
    <t>Table 41.48 Water Research Commission performance indicators by programme/objective/activity and related priority</t>
  </si>
  <si>
    <t>Research and development</t>
  </si>
  <si>
    <t>Table 41.49 Water Research Commission expenditure trends and estimates by programme/objective/activity</t>
  </si>
  <si>
    <t>Innovation and impact</t>
  </si>
  <si>
    <t>Table 41.50 Water Research Commission statements of financial performance</t>
  </si>
  <si>
    <t>Table 41.51 Water Research Commission personnel numbers and cost by salary level</t>
  </si>
  <si>
    <t>Water Research Commission</t>
  </si>
  <si>
    <t>Table 41.52 Water Trading Entity performance indicators by programme/objective/activity and related priority</t>
  </si>
  <si>
    <t>Implementation of water resources management activities</t>
  </si>
  <si>
    <t>Number of rivers where the monitoring programme has been implemented per year</t>
  </si>
  <si>
    <t>Number of raw water projects completed per year</t>
  </si>
  <si>
    <t>Operations, maintenance and refurbishment of national water resources schemes</t>
  </si>
  <si>
    <t>Number of dam safety rehabilitation projects completed per year</t>
  </si>
  <si>
    <t>Implementation of dam safety projects</t>
  </si>
  <si>
    <t>Table 41.53 Water Trading Entity expenditure trends and estimates by programme/objective/activity</t>
  </si>
  <si>
    <t>Financing and investment in raw water infrastructure</t>
  </si>
  <si>
    <t>Bulk water supply to strategic users</t>
  </si>
  <si>
    <t>Table 41.54 Water Trading Entity statements of financial performance, cash flow and financial position</t>
  </si>
  <si>
    <t>Table 41.55 Water Trading Entity personnel numbers and cost by salary level</t>
  </si>
  <si>
    <t>Water Trading Entity</t>
  </si>
  <si>
    <t>Entity name</t>
  </si>
  <si>
    <t>Table name</t>
  </si>
  <si>
    <t xml:space="preserve"> Breede-Olifants Catchment Management Agency </t>
  </si>
  <si>
    <t xml:space="preserve"> Consolidated Water Boards </t>
  </si>
  <si>
    <t xml:space="preserve"> Inkomati-Usuthu Catchment Management Agency </t>
  </si>
  <si>
    <t xml:space="preserve"> Rand Water </t>
  </si>
  <si>
    <t xml:space="preserve"> Trans-Caledon Tunnel Authority </t>
  </si>
  <si>
    <t xml:space="preserve"> uMngeni-uThukela Water </t>
  </si>
  <si>
    <t xml:space="preserve"> Water Research Commission </t>
  </si>
  <si>
    <t xml:space="preserve"> Water Trading Entity </t>
  </si>
  <si>
    <t>Percentage of water registrations finalised per year</t>
  </si>
  <si>
    <t>Priority 5: Spatial integration, human settlements and local government</t>
  </si>
  <si>
    <t>31 064</t>
  </si>
  <si>
    <t>32 990</t>
  </si>
  <si>
    <t>29 905</t>
  </si>
  <si>
    <t>31 159</t>
  </si>
  <si>
    <t>32 657</t>
  </si>
  <si>
    <t>35 728</t>
  </si>
  <si>
    <t>38 828</t>
  </si>
  <si>
    <t>81 188</t>
  </si>
  <si>
    <t>85 501</t>
  </si>
  <si>
    <t>85 719</t>
  </si>
  <si>
    <t>88 505</t>
  </si>
  <si>
    <t>91 873</t>
  </si>
  <si>
    <t>115 809</t>
  </si>
  <si>
    <t>119 228</t>
  </si>
  <si>
    <t>130 545</t>
  </si>
  <si>
    <t>130 649</t>
  </si>
  <si>
    <t>93 714</t>
  </si>
  <si>
    <t>94 176</t>
  </si>
  <si>
    <t>91 035</t>
  </si>
  <si>
    <t>107 011</t>
  </si>
  <si>
    <t>136 078</t>
  </si>
  <si>
    <t>138 449</t>
  </si>
  <si>
    <t>140 870</t>
  </si>
  <si>
    <t>143 232</t>
  </si>
  <si>
    <t>58 395</t>
  </si>
  <si>
    <t>43 887</t>
  </si>
  <si>
    <t>57 332</t>
  </si>
  <si>
    <t>3 237</t>
  </si>
  <si>
    <t>3 432</t>
  </si>
  <si>
    <t>3 756</t>
  </si>
  <si>
    <t>3 449</t>
  </si>
  <si>
    <t>3 466</t>
  </si>
  <si>
    <t>3 484</t>
  </si>
  <si>
    <t>3 501</t>
  </si>
  <si>
    <t>1 674 639</t>
  </si>
  <si>
    <t>1 694 316</t>
  </si>
  <si>
    <t>1 721 658</t>
  </si>
  <si>
    <t>1 704 703</t>
  </si>
  <si>
    <t>1 730 834</t>
  </si>
  <si>
    <t>1 757 382</t>
  </si>
  <si>
    <t>1 784 355</t>
  </si>
  <si>
    <t>548 547</t>
  </si>
  <si>
    <t>562 483</t>
  </si>
  <si>
    <t>580 265</t>
  </si>
  <si>
    <t>622 636</t>
  </si>
  <si>
    <t>627 227</t>
  </si>
  <si>
    <t>630 284</t>
  </si>
  <si>
    <t>636 093</t>
  </si>
  <si>
    <t>183 935</t>
  </si>
  <si>
    <t>185 775</t>
  </si>
  <si>
    <t>187 632</t>
  </si>
  <si>
    <t>189 509</t>
  </si>
  <si>
    <r>
      <t>Volume</t>
    </r>
    <r>
      <rPr>
        <vertAlign val="superscript"/>
        <sz val="8"/>
        <color rgb="FF000000"/>
        <rFont val="Calibri"/>
        <family val="2"/>
        <scheme val="minor"/>
      </rPr>
      <t>1</t>
    </r>
    <r>
      <rPr>
        <sz val="8"/>
        <color rgb="FF000000"/>
        <rFont val="Calibri"/>
        <family val="2"/>
        <scheme val="minor"/>
      </rPr>
      <t xml:space="preserve"> of bulk water sales by Amatola water board per year</t>
    </r>
  </si>
  <si>
    <r>
      <t>Volume</t>
    </r>
    <r>
      <rPr>
        <vertAlign val="superscript"/>
        <sz val="8"/>
        <color rgb="FF000000"/>
        <rFont val="Calibri"/>
        <family val="2"/>
        <scheme val="minor"/>
      </rPr>
      <t>1</t>
    </r>
    <r>
      <rPr>
        <sz val="8"/>
        <color rgb="FF000000"/>
        <rFont val="Calibri"/>
        <family val="2"/>
        <scheme val="minor"/>
      </rPr>
      <t xml:space="preserve"> of bulk water sales by Bloem water board per year</t>
    </r>
  </si>
  <si>
    <r>
      <t>–</t>
    </r>
    <r>
      <rPr>
        <vertAlign val="superscript"/>
        <sz val="8"/>
        <color rgb="FF000000"/>
        <rFont val="Calibri"/>
        <family val="2"/>
        <scheme val="minor"/>
      </rPr>
      <t>2</t>
    </r>
  </si>
  <si>
    <r>
      <t>Volume</t>
    </r>
    <r>
      <rPr>
        <vertAlign val="superscript"/>
        <sz val="8"/>
        <color rgb="FF000000"/>
        <rFont val="Calibri"/>
        <family val="2"/>
        <scheme val="minor"/>
      </rPr>
      <t>1</t>
    </r>
    <r>
      <rPr>
        <sz val="8"/>
        <color rgb="FF000000"/>
        <rFont val="Calibri"/>
        <family val="2"/>
        <scheme val="minor"/>
      </rPr>
      <t xml:space="preserve"> of bulk water sales by Lepelle Northern water board per year</t>
    </r>
  </si>
  <si>
    <r>
      <t>Volume</t>
    </r>
    <r>
      <rPr>
        <vertAlign val="superscript"/>
        <sz val="8"/>
        <color rgb="FF000000"/>
        <rFont val="Calibri"/>
        <family val="2"/>
        <scheme val="minor"/>
      </rPr>
      <t>1</t>
    </r>
    <r>
      <rPr>
        <sz val="8"/>
        <color rgb="FF000000"/>
        <rFont val="Calibri"/>
        <family val="2"/>
        <scheme val="minor"/>
      </rPr>
      <t xml:space="preserve"> of bulk water sales by Magalies water board per year</t>
    </r>
  </si>
  <si>
    <r>
      <t>Volume</t>
    </r>
    <r>
      <rPr>
        <vertAlign val="superscript"/>
        <sz val="8"/>
        <color rgb="FF000000"/>
        <rFont val="Calibri"/>
        <family val="2"/>
        <scheme val="minor"/>
      </rPr>
      <t>1</t>
    </r>
    <r>
      <rPr>
        <sz val="8"/>
        <color rgb="FF000000"/>
        <rFont val="Calibri"/>
        <family val="2"/>
        <scheme val="minor"/>
      </rPr>
      <t xml:space="preserve"> of bulk water sales by Mhlathuze water board per year</t>
    </r>
  </si>
  <si>
    <r>
      <t>–</t>
    </r>
    <r>
      <rPr>
        <vertAlign val="superscript"/>
        <sz val="8"/>
        <color rgb="FF000000"/>
        <rFont val="Calibri"/>
        <family val="2"/>
        <scheme val="minor"/>
      </rPr>
      <t>3</t>
    </r>
  </si>
  <si>
    <r>
      <t>Volume</t>
    </r>
    <r>
      <rPr>
        <vertAlign val="superscript"/>
        <sz val="8"/>
        <color rgb="FF000000"/>
        <rFont val="Calibri"/>
        <family val="2"/>
        <scheme val="minor"/>
      </rPr>
      <t>1</t>
    </r>
    <r>
      <rPr>
        <sz val="8"/>
        <color rgb="FF000000"/>
        <rFont val="Calibri"/>
        <family val="2"/>
        <scheme val="minor"/>
      </rPr>
      <t xml:space="preserve"> of bulk water sales by Overberg water board per year</t>
    </r>
  </si>
  <si>
    <r>
      <t>Volume</t>
    </r>
    <r>
      <rPr>
        <vertAlign val="superscript"/>
        <sz val="8"/>
        <color rgb="FF000000"/>
        <rFont val="Calibri"/>
        <family val="2"/>
        <scheme val="minor"/>
      </rPr>
      <t>1</t>
    </r>
    <r>
      <rPr>
        <sz val="8"/>
        <color rgb="FF000000"/>
        <rFont val="Calibri"/>
        <family val="2"/>
        <scheme val="minor"/>
      </rPr>
      <t xml:space="preserve"> of bulk water sales by Rand water board per year</t>
    </r>
  </si>
  <si>
    <r>
      <t>Volume</t>
    </r>
    <r>
      <rPr>
        <vertAlign val="superscript"/>
        <sz val="8"/>
        <color rgb="FF000000"/>
        <rFont val="Calibri"/>
        <family val="2"/>
        <scheme val="minor"/>
      </rPr>
      <t>1</t>
    </r>
    <r>
      <rPr>
        <sz val="8"/>
        <color rgb="FF000000"/>
        <rFont val="Calibri"/>
        <family val="2"/>
        <scheme val="minor"/>
      </rPr>
      <t xml:space="preserve"> of bulk water sales by Umgeni water board per year</t>
    </r>
  </si>
  <si>
    <r>
      <t>Volume</t>
    </r>
    <r>
      <rPr>
        <vertAlign val="superscript"/>
        <sz val="8"/>
        <color rgb="FF000000"/>
        <rFont val="Calibri"/>
        <family val="2"/>
        <scheme val="minor"/>
      </rPr>
      <t>1</t>
    </r>
    <r>
      <rPr>
        <sz val="8"/>
        <color rgb="FF000000"/>
        <rFont val="Calibri"/>
        <family val="2"/>
        <scheme val="minor"/>
      </rPr>
      <t xml:space="preserve"> of bulk water sales by uMngeni-uThukela Water Board per year</t>
    </r>
  </si>
  <si>
    <r>
      <t>Volume</t>
    </r>
    <r>
      <rPr>
        <vertAlign val="superscript"/>
        <sz val="8"/>
        <color rgb="FF000000"/>
        <rFont val="Calibri"/>
        <family val="2"/>
        <scheme val="minor"/>
      </rPr>
      <t>1</t>
    </r>
    <r>
      <rPr>
        <sz val="8"/>
        <color rgb="FF000000"/>
        <rFont val="Calibri"/>
        <family val="2"/>
        <scheme val="minor"/>
      </rPr>
      <t xml:space="preserve"> of bulk water sales by Vaal Central water board per year</t>
    </r>
  </si>
  <si>
    <t xml:space="preserve">Percentage of compliance monitoring completed on resource quality objectives per year </t>
  </si>
  <si>
    <r>
      <t>–</t>
    </r>
    <r>
      <rPr>
        <vertAlign val="superscript"/>
        <sz val="8"/>
        <color rgb="FF000000"/>
        <rFont val="Calibri"/>
        <family val="2"/>
        <scheme val="minor"/>
      </rPr>
      <t>1</t>
    </r>
  </si>
  <si>
    <t>≥90%</t>
  </si>
  <si>
    <t>Percentage of approved water use authorisations registered on the water use authorisation and registration management system per year</t>
  </si>
  <si>
    <t xml:space="preserve">Percentage of planned inspections and audits for resource pollution incidents per year </t>
  </si>
  <si>
    <t>1. No historical data available.</t>
  </si>
  <si>
    <t>Avoidable water loss as a percentage of total water produced (non-revenue water) per year</t>
  </si>
  <si>
    <t>4.6%</t>
  </si>
  <si>
    <t>(6 337/</t>
  </si>
  <si>
    <t>139 166)</t>
  </si>
  <si>
    <t>(6 821/</t>
  </si>
  <si>
    <t>144 510)</t>
  </si>
  <si>
    <t>(6 940/</t>
  </si>
  <si>
    <t>147 039)</t>
  </si>
  <si>
    <t>Average volume of water sold per year (megalitres)</t>
  </si>
  <si>
    <t>1 674 640</t>
  </si>
  <si>
    <t>1 628 386</t>
  </si>
  <si>
    <t>1 633 138</t>
  </si>
  <si>
    <t>1 659 268</t>
  </si>
  <si>
    <t>1 685 817</t>
  </si>
  <si>
    <t>1 712 790</t>
  </si>
  <si>
    <t>Percentage completion of 160km pipeline per year</t>
  </si>
  <si>
    <t>Priority 2: Economic transformation and job creation</t>
  </si>
  <si>
    <t>Percentage completion of 6.3km pipeline per year</t>
  </si>
  <si>
    <t>Berg River-Voëlvlei augmentation scheme</t>
  </si>
  <si>
    <t>1. No historical data available due to the entity being in the process of raising funding to finalise its institutional arrangements. Once this is finalised, the tender for the construction of the pipeline and weir will be issued.</t>
  </si>
  <si>
    <t>R5.58</t>
  </si>
  <si>
    <t>10.6%</t>
  </si>
  <si>
    <t>10.8%</t>
  </si>
  <si>
    <t>11.4%</t>
  </si>
  <si>
    <t>11.6%</t>
  </si>
  <si>
    <t>580 726</t>
  </si>
  <si>
    <t>Number of postgraduate students supported on all projects managed by the commission per year</t>
  </si>
  <si>
    <t>Entity mandate</t>
  </si>
  <si>
    <t>Percentage of resilience-related projects per total number of completed research, development and innovation projects per year</t>
  </si>
  <si>
    <t>Percentage of adaptation-related projects per total number of completed research, development and innovation projects per year</t>
  </si>
  <si>
    <t>Percentage of water users validated within the catchment area per year</t>
  </si>
  <si>
    <t>(417 /</t>
  </si>
  <si>
    <t>661)</t>
  </si>
  <si>
    <t>(612/</t>
  </si>
  <si>
    <t>968)</t>
  </si>
  <si>
    <t>(562/</t>
  </si>
  <si>
    <t>902)</t>
  </si>
  <si>
    <t>1. Measured in megalitres.</t>
  </si>
  <si>
    <t>2. On 13 July 2023, the Bloem water board’s name was changed to the Vaal Central water board in terms of section 28(1)(b) of the Water Services Act (1997).</t>
  </si>
  <si>
    <t>3. The Mhlathuze water board was dissolved on 30 June 2023 in terms of section 28 of the Water Services Act (1997) and merged with the Umgeni water board to form the new uMngeni-uThukela water board.</t>
  </si>
  <si>
    <t>Percentage of planned maintenance projects completed per year as per the approved asset management plan</t>
  </si>
  <si>
    <t>(474/</t>
  </si>
  <si>
    <t>1 203)</t>
  </si>
  <si>
    <t>(351/</t>
  </si>
  <si>
    <t>795)</t>
  </si>
  <si>
    <t>Percentage of unscheduled maintenance projects completed per year as a proportion of planned maintenance projects</t>
  </si>
  <si>
    <t>(307/</t>
  </si>
  <si>
    <t>(312/</t>
  </si>
  <si>
    <t>(364/</t>
  </si>
  <si>
    <t>1 046)</t>
  </si>
  <si>
    <t>≤30%</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</si>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</sst>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0;_*\ \(#,##0.0\);_*\ &quot;–&quot;_ ;@_ "/>
    <numFmt numFmtId="168" formatCode="* #,##0.0;_*\ \(#,##0.0\);_*\ &quot;–&quot;_ ;_ @_ "/>
    <numFmt numFmtId="169" formatCode="#,##0.0%;\-#,##0.0%;&quot;– &quot;"/>
    <numFmt numFmtId="170" formatCode="#\ ##0.0%;\-#\ ##0.0%;&quot;–&quot;\ "/>
    <numFmt numFmtId="171" formatCode="* #,##0;_*\ \(#,##0\);_*\ &quot;–&quot;_ ;_ @_ "/>
  </numFmts>
  <fonts count="2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9"/>
      <name val="Calibri"/>
      <family val="2"/>
      <scheme val="minor"/>
    </font>
    <font>
      <b/>
      <sz val="8"/>
      <name val="Calibri"/>
      <family val="2"/>
      <scheme val="minor"/>
    </font>
    <font>
      <sz val="8"/>
      <name val="Calibri"/>
      <family val="2"/>
      <scheme val="minor"/>
    </font>
    <font>
      <sz val="12"/>
      <name val="Arial"/>
      <family val="2"/>
    </font>
    <font>
      <sz val="6.5"/>
      <name val="Calibri"/>
      <family val="2"/>
      <scheme val="minor"/>
    </font>
    <font>
      <b/>
      <sz val="7.5"/>
      <name val="Calibri"/>
      <family val="2"/>
      <scheme val="minor"/>
    </font>
    <font>
      <sz val="7.5"/>
      <name val="Calibri"/>
      <family val="2"/>
      <scheme val="minor"/>
    </font>
    <font>
      <sz val="6.5"/>
      <color indexed="10"/>
      <name val="Calibri"/>
      <family val="2"/>
      <scheme val="minor"/>
    </font>
    <font>
      <b/>
      <sz val="7"/>
      <name val="Calibri"/>
      <family val="2"/>
      <scheme val="minor"/>
    </font>
    <font>
      <sz val="7"/>
      <name val="Calibri"/>
      <family val="2"/>
      <scheme val="minor"/>
    </font>
    <font>
      <b/>
      <sz val="7"/>
      <color theme="1"/>
      <name val="Calibri"/>
      <family val="2"/>
      <scheme val="minor"/>
    </font>
    <font>
      <sz val="7"/>
      <color theme="1"/>
      <name val="Calibri"/>
      <family val="2"/>
      <scheme val="minor"/>
    </font>
    <font>
      <i/>
      <sz val="7"/>
      <name val="Calibri"/>
      <family val="2"/>
      <scheme val="minor"/>
    </font>
    <font>
      <sz val="10"/>
      <name val="Arial Narrow"/>
      <family val="2"/>
    </font>
    <font>
      <sz val="7"/>
      <color indexed="8"/>
      <name val="Calibri"/>
      <family val="2"/>
      <scheme val="minor"/>
    </font>
    <font>
      <i/>
      <sz val="7"/>
      <color indexed="8"/>
      <name val="Calibri"/>
      <family val="2"/>
      <scheme val="minor"/>
    </font>
    <font>
      <i/>
      <sz val="7"/>
      <color theme="1"/>
      <name val="Calibri"/>
      <family val="2"/>
      <scheme val="minor"/>
    </font>
    <font>
      <u/>
      <sz val="11"/>
      <color theme="10"/>
      <name val="Calibri"/>
      <family val="2"/>
      <scheme val="minor"/>
    </font>
    <font>
      <sz val="8"/>
      <color rgb="FF000000"/>
      <name val="Calibri"/>
      <family val="2"/>
      <scheme val="minor"/>
    </font>
    <font>
      <vertAlign val="superscript"/>
      <sz val="8"/>
      <color rgb="FF000000"/>
      <name val="Calibri"/>
      <family val="2"/>
      <scheme val="minor"/>
    </font>
    <font>
      <i/>
      <sz val="8"/>
      <color theme="1"/>
      <name val="Calibri"/>
      <family val="2"/>
      <scheme val="minor"/>
    </font>
    <font>
      <sz val="7.5"/>
      <color rgb="FF00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rgb="FFF0F0F0"/>
        <bgColor indexed="64"/>
      </patternFill>
    </fill>
    <fill>
      <patternFill patternType="solid">
        <fgColor rgb="FFFFFFFF"/>
        <bgColor indexed="64"/>
      </patternFill>
    </fill>
  </fills>
  <borders count="32">
    <border>
      <left/>
      <right/>
      <top/>
      <bottom/>
      <diagonal/>
    </border>
    <border>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s>
  <cellStyleXfs count="14">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7" fillId="0" borderId="0"/>
    <xf numFmtId="0" fontId="21" fillId="0" borderId="0" applyNumberFormat="0" applyFill="0" applyBorder="0" applyAlignment="0" applyProtection="0"/>
  </cellStyleXfs>
  <cellXfs count="311">
    <xf numFmtId="0" fontId="0" fillId="0" borderId="0" xfId="0"/>
    <xf numFmtId="0" fontId="5" fillId="0" borderId="2" xfId="4" applyFont="1" applyBorder="1" applyAlignment="1">
      <alignment horizontal="left" wrapText="1"/>
    </xf>
    <xf numFmtId="0" fontId="5" fillId="0" borderId="3" xfId="4" applyFont="1" applyBorder="1" applyAlignment="1">
      <alignment horizontal="left" wrapText="1"/>
    </xf>
    <xf numFmtId="0" fontId="5" fillId="0" borderId="4" xfId="4" applyFont="1" applyBorder="1" applyAlignment="1">
      <alignment horizontal="left" wrapText="1"/>
    </xf>
    <xf numFmtId="0" fontId="5" fillId="0" borderId="8" xfId="4" applyFont="1" applyBorder="1" applyAlignment="1">
      <alignment horizontal="center" wrapText="1"/>
    </xf>
    <xf numFmtId="0" fontId="5" fillId="0" borderId="9" xfId="4" applyFont="1" applyBorder="1" applyAlignment="1">
      <alignment horizontal="left" wrapText="1"/>
    </xf>
    <xf numFmtId="0" fontId="5" fillId="0" borderId="10" xfId="4" applyFont="1" applyBorder="1" applyAlignment="1">
      <alignment horizontal="left" wrapText="1"/>
    </xf>
    <xf numFmtId="0" fontId="5" fillId="2" borderId="11" xfId="5" quotePrefix="1" applyFont="1" applyFill="1" applyBorder="1" applyAlignment="1">
      <alignment horizontal="right" vertical="top" wrapText="1"/>
    </xf>
    <xf numFmtId="0" fontId="5" fillId="2" borderId="12" xfId="5" quotePrefix="1" applyFont="1" applyFill="1" applyBorder="1" applyAlignment="1">
      <alignment horizontal="right" vertical="top" wrapText="1"/>
    </xf>
    <xf numFmtId="0" fontId="6" fillId="0" borderId="13" xfId="4" applyFont="1" applyBorder="1" applyAlignment="1">
      <alignment horizontal="left" vertical="top" wrapText="1" indent="1"/>
    </xf>
    <xf numFmtId="0" fontId="6" fillId="0" borderId="13" xfId="1" applyNumberFormat="1" applyFont="1" applyBorder="1" applyAlignment="1" applyProtection="1">
      <alignment horizontal="left" vertical="top" wrapText="1" indent="1"/>
    </xf>
    <xf numFmtId="0" fontId="6" fillId="0" borderId="12" xfId="1" applyNumberFormat="1" applyFont="1" applyBorder="1" applyAlignment="1" applyProtection="1">
      <alignment horizontal="left" vertical="top" wrapText="1" indent="1"/>
    </xf>
    <xf numFmtId="0" fontId="8" fillId="0" borderId="14" xfId="6" applyFont="1" applyBorder="1"/>
    <xf numFmtId="0" fontId="2" fillId="0" borderId="0" xfId="0" applyFont="1"/>
    <xf numFmtId="0" fontId="9" fillId="0" borderId="14" xfId="7" applyFont="1" applyBorder="1"/>
    <xf numFmtId="165" fontId="9" fillId="0" borderId="6" xfId="8" applyNumberFormat="1" applyFont="1" applyBorder="1" applyAlignment="1">
      <alignment horizontal="centerContinuous"/>
    </xf>
    <xf numFmtId="165" fontId="9" fillId="0" borderId="6" xfId="8" applyNumberFormat="1" applyFont="1" applyBorder="1" applyAlignment="1">
      <alignment horizontal="centerContinuous" wrapText="1"/>
    </xf>
    <xf numFmtId="165" fontId="9" fillId="0" borderId="7" xfId="8" applyNumberFormat="1" applyFont="1" applyBorder="1" applyAlignment="1">
      <alignment horizontal="centerContinuous"/>
    </xf>
    <xf numFmtId="165" fontId="9" fillId="0" borderId="8" xfId="8" applyNumberFormat="1" applyFont="1" applyBorder="1" applyAlignment="1">
      <alignment horizontal="right" wrapText="1"/>
    </xf>
    <xf numFmtId="166" fontId="9" fillId="3" borderId="8" xfId="2" applyNumberFormat="1" applyFont="1" applyFill="1" applyBorder="1" applyAlignment="1">
      <alignment horizontal="right" wrapText="1"/>
    </xf>
    <xf numFmtId="165" fontId="9" fillId="0" borderId="5" xfId="8" applyNumberFormat="1" applyFont="1" applyBorder="1" applyAlignment="1">
      <alignment horizontal="centerContinuous" wrapText="1"/>
    </xf>
    <xf numFmtId="165" fontId="10" fillId="0" borderId="6" xfId="8" applyNumberFormat="1" applyFont="1" applyBorder="1" applyAlignment="1">
      <alignment horizontal="centerContinuous" wrapText="1"/>
    </xf>
    <xf numFmtId="165" fontId="10" fillId="0" borderId="7" xfId="8" applyNumberFormat="1" applyFont="1" applyBorder="1" applyAlignment="1">
      <alignment horizontal="centerContinuous" wrapText="1"/>
    </xf>
    <xf numFmtId="166" fontId="9" fillId="3" borderId="5" xfId="2" applyNumberFormat="1" applyFont="1" applyFill="1" applyBorder="1" applyAlignment="1">
      <alignment horizontal="right" wrapText="1"/>
    </xf>
    <xf numFmtId="0" fontId="10" fillId="0" borderId="15" xfId="7" applyFont="1" applyBorder="1" applyAlignment="1">
      <alignment horizontal="left" vertical="top"/>
    </xf>
    <xf numFmtId="0" fontId="9" fillId="0" borderId="16" xfId="8" quotePrefix="1" applyFont="1" applyBorder="1" applyAlignment="1">
      <alignment horizontal="right" vertical="top"/>
    </xf>
    <xf numFmtId="0" fontId="9" fillId="0" borderId="11" xfId="8" quotePrefix="1" applyFont="1" applyBorder="1" applyAlignment="1">
      <alignment horizontal="right" vertical="top"/>
    </xf>
    <xf numFmtId="167" fontId="10" fillId="0" borderId="0" xfId="8" applyNumberFormat="1" applyFont="1" applyAlignment="1">
      <alignment horizontal="left" vertical="top"/>
    </xf>
    <xf numFmtId="168" fontId="10" fillId="0" borderId="0" xfId="8" applyNumberFormat="1" applyFont="1" applyAlignment="1">
      <alignment horizontal="right" vertical="top"/>
    </xf>
    <xf numFmtId="168" fontId="10" fillId="0" borderId="17" xfId="8" applyNumberFormat="1" applyFont="1" applyBorder="1" applyAlignment="1">
      <alignment horizontal="right" vertical="top"/>
    </xf>
    <xf numFmtId="169" fontId="10" fillId="3" borderId="17" xfId="8" applyNumberFormat="1" applyFont="1" applyFill="1" applyBorder="1" applyAlignment="1">
      <alignment horizontal="right" vertical="top"/>
    </xf>
    <xf numFmtId="169" fontId="10" fillId="3" borderId="18" xfId="8" applyNumberFormat="1" applyFont="1" applyFill="1" applyBorder="1" applyAlignment="1">
      <alignment horizontal="right" vertical="top"/>
    </xf>
    <xf numFmtId="169" fontId="10" fillId="3" borderId="19" xfId="8" applyNumberFormat="1" applyFont="1" applyFill="1" applyBorder="1" applyAlignment="1">
      <alignment horizontal="right" vertical="top"/>
    </xf>
    <xf numFmtId="0" fontId="9" fillId="0" borderId="20" xfId="7" applyFont="1" applyBorder="1" applyAlignment="1">
      <alignment horizontal="left" vertical="top"/>
    </xf>
    <xf numFmtId="168" fontId="9" fillId="0" borderId="20" xfId="7" applyNumberFormat="1" applyFont="1" applyBorder="1" applyAlignment="1">
      <alignment horizontal="right" vertical="top"/>
    </xf>
    <xf numFmtId="168" fontId="9" fillId="0" borderId="21" xfId="7" applyNumberFormat="1" applyFont="1" applyBorder="1" applyAlignment="1">
      <alignment horizontal="right" vertical="top"/>
    </xf>
    <xf numFmtId="169" fontId="9" fillId="4" borderId="20" xfId="7" applyNumberFormat="1" applyFont="1" applyFill="1" applyBorder="1" applyAlignment="1">
      <alignment horizontal="right" vertical="top"/>
    </xf>
    <xf numFmtId="169" fontId="9" fillId="4" borderId="21" xfId="7" applyNumberFormat="1" applyFont="1" applyFill="1" applyBorder="1" applyAlignment="1">
      <alignment horizontal="right" vertical="top"/>
    </xf>
    <xf numFmtId="169" fontId="9" fillId="3" borderId="21" xfId="7" applyNumberFormat="1" applyFont="1" applyFill="1" applyBorder="1" applyAlignment="1">
      <alignment horizontal="right" vertical="top"/>
    </xf>
    <xf numFmtId="169" fontId="9" fillId="3" borderId="22" xfId="7" applyNumberFormat="1" applyFont="1" applyFill="1" applyBorder="1" applyAlignment="1">
      <alignment horizontal="right" vertical="top"/>
    </xf>
    <xf numFmtId="0" fontId="8" fillId="0" borderId="0" xfId="7" applyFont="1"/>
    <xf numFmtId="168" fontId="11" fillId="0" borderId="0" xfId="7" applyNumberFormat="1" applyFont="1" applyAlignment="1">
      <alignment horizontal="right" vertical="top"/>
    </xf>
    <xf numFmtId="0" fontId="12" fillId="0" borderId="14" xfId="7" applyFont="1" applyBorder="1" applyAlignment="1">
      <alignment vertical="top" wrapText="1"/>
    </xf>
    <xf numFmtId="165" fontId="12" fillId="0" borderId="6" xfId="8" applyNumberFormat="1" applyFont="1" applyBorder="1" applyAlignment="1">
      <alignment horizontal="centerContinuous"/>
    </xf>
    <xf numFmtId="165" fontId="12" fillId="0" borderId="6" xfId="8" applyNumberFormat="1" applyFont="1" applyBorder="1" applyAlignment="1">
      <alignment horizontal="centerContinuous" wrapText="1"/>
    </xf>
    <xf numFmtId="165" fontId="12" fillId="0" borderId="7" xfId="8" applyNumberFormat="1" applyFont="1" applyBorder="1" applyAlignment="1">
      <alignment horizontal="centerContinuous"/>
    </xf>
    <xf numFmtId="165" fontId="12" fillId="0" borderId="8" xfId="8" applyNumberFormat="1" applyFont="1" applyBorder="1" applyAlignment="1">
      <alignment horizontal="right" wrapText="1"/>
    </xf>
    <xf numFmtId="166" fontId="12" fillId="3" borderId="8" xfId="2" applyNumberFormat="1" applyFont="1" applyFill="1" applyBorder="1" applyAlignment="1">
      <alignment horizontal="right" wrapText="1"/>
    </xf>
    <xf numFmtId="165" fontId="12" fillId="0" borderId="5" xfId="8" applyNumberFormat="1" applyFont="1" applyBorder="1" applyAlignment="1">
      <alignment horizontal="centerContinuous" wrapText="1"/>
    </xf>
    <xf numFmtId="165" fontId="13" fillId="0" borderId="6" xfId="8" applyNumberFormat="1" applyFont="1" applyBorder="1" applyAlignment="1">
      <alignment horizontal="centerContinuous" wrapText="1"/>
    </xf>
    <xf numFmtId="165" fontId="13" fillId="0" borderId="7" xfId="8" applyNumberFormat="1" applyFont="1" applyBorder="1" applyAlignment="1">
      <alignment horizontal="centerContinuous" wrapText="1"/>
    </xf>
    <xf numFmtId="166" fontId="12" fillId="3" borderId="5" xfId="2" applyNumberFormat="1" applyFont="1" applyFill="1" applyBorder="1" applyAlignment="1">
      <alignment horizontal="right" wrapText="1"/>
    </xf>
    <xf numFmtId="0" fontId="13" fillId="0" borderId="15" xfId="7" applyFont="1" applyBorder="1" applyAlignment="1">
      <alignment horizontal="left" vertical="center"/>
    </xf>
    <xf numFmtId="0" fontId="12" fillId="0" borderId="16" xfId="8" quotePrefix="1" applyFont="1" applyBorder="1" applyAlignment="1">
      <alignment horizontal="right" vertical="top"/>
    </xf>
    <xf numFmtId="0" fontId="12" fillId="0" borderId="11" xfId="8" quotePrefix="1" applyFont="1" applyBorder="1" applyAlignment="1">
      <alignment horizontal="right" vertical="top"/>
    </xf>
    <xf numFmtId="0" fontId="12" fillId="0" borderId="0" xfId="7" applyFont="1" applyAlignment="1">
      <alignment horizontal="left" vertical="top" wrapText="1"/>
    </xf>
    <xf numFmtId="168" fontId="12" fillId="0" borderId="23" xfId="7" applyNumberFormat="1" applyFont="1" applyBorder="1" applyAlignment="1">
      <alignment horizontal="right" vertical="top" wrapText="1"/>
    </xf>
    <xf numFmtId="168" fontId="13" fillId="0" borderId="23" xfId="7" applyNumberFormat="1" applyFont="1" applyBorder="1" applyAlignment="1">
      <alignment horizontal="right" vertical="top"/>
    </xf>
    <xf numFmtId="168" fontId="13" fillId="0" borderId="24" xfId="7" applyNumberFormat="1" applyFont="1" applyBorder="1" applyAlignment="1">
      <alignment horizontal="right" vertical="top"/>
    </xf>
    <xf numFmtId="0" fontId="13" fillId="3" borderId="24" xfId="7" applyFont="1" applyFill="1" applyBorder="1"/>
    <xf numFmtId="170" fontId="13" fillId="0" borderId="23" xfId="8" applyNumberFormat="1" applyFont="1" applyBorder="1" applyAlignment="1">
      <alignment horizontal="right" vertical="top"/>
    </xf>
    <xf numFmtId="0" fontId="13" fillId="3" borderId="18" xfId="7" applyFont="1" applyFill="1" applyBorder="1"/>
    <xf numFmtId="168" fontId="13" fillId="0" borderId="14" xfId="8" applyNumberFormat="1" applyFont="1" applyBorder="1" applyAlignment="1">
      <alignment horizontal="right" vertical="top"/>
    </xf>
    <xf numFmtId="168" fontId="13" fillId="0" borderId="3" xfId="8" applyNumberFormat="1" applyFont="1" applyBorder="1" applyAlignment="1">
      <alignment horizontal="right" vertical="top"/>
    </xf>
    <xf numFmtId="169" fontId="13" fillId="5" borderId="3" xfId="7" applyNumberFormat="1" applyFont="1" applyFill="1" applyBorder="1" applyAlignment="1">
      <alignment horizontal="right" vertical="top"/>
    </xf>
    <xf numFmtId="169" fontId="13" fillId="5" borderId="4" xfId="7" applyNumberFormat="1" applyFont="1" applyFill="1" applyBorder="1" applyAlignment="1">
      <alignment horizontal="right" vertical="top"/>
    </xf>
    <xf numFmtId="168" fontId="12" fillId="0" borderId="0" xfId="8" applyNumberFormat="1" applyFont="1" applyAlignment="1">
      <alignment horizontal="right" vertical="top"/>
    </xf>
    <xf numFmtId="168" fontId="12" fillId="0" borderId="17" xfId="8" applyNumberFormat="1" applyFont="1" applyBorder="1" applyAlignment="1">
      <alignment horizontal="right" vertical="top"/>
    </xf>
    <xf numFmtId="169" fontId="12" fillId="5" borderId="17" xfId="7" applyNumberFormat="1" applyFont="1" applyFill="1" applyBorder="1" applyAlignment="1">
      <alignment horizontal="right" vertical="top"/>
    </xf>
    <xf numFmtId="169" fontId="12" fillId="5" borderId="19" xfId="7" applyNumberFormat="1" applyFont="1" applyFill="1" applyBorder="1" applyAlignment="1">
      <alignment horizontal="right" vertical="top"/>
    </xf>
    <xf numFmtId="0" fontId="13" fillId="0" borderId="0" xfId="7" applyFont="1" applyAlignment="1">
      <alignment horizontal="left" vertical="top" wrapText="1"/>
    </xf>
    <xf numFmtId="168" fontId="13" fillId="0" borderId="18" xfId="8" applyNumberFormat="1" applyFont="1" applyBorder="1" applyAlignment="1">
      <alignment horizontal="right" vertical="top"/>
    </xf>
    <xf numFmtId="168" fontId="13" fillId="0" borderId="23" xfId="8" applyNumberFormat="1" applyFont="1" applyBorder="1" applyAlignment="1">
      <alignment horizontal="right" vertical="top"/>
    </xf>
    <xf numFmtId="168" fontId="13" fillId="0" borderId="25" xfId="8" applyNumberFormat="1" applyFont="1" applyBorder="1" applyAlignment="1">
      <alignment horizontal="right" vertical="top"/>
    </xf>
    <xf numFmtId="169" fontId="13" fillId="5" borderId="24" xfId="8" applyNumberFormat="1" applyFont="1" applyFill="1" applyBorder="1" applyAlignment="1">
      <alignment horizontal="right" vertical="top"/>
    </xf>
    <xf numFmtId="168" fontId="13" fillId="0" borderId="19" xfId="8" applyNumberFormat="1" applyFont="1" applyBorder="1" applyAlignment="1">
      <alignment horizontal="right" vertical="top"/>
    </xf>
    <xf numFmtId="168" fontId="13" fillId="0" borderId="0" xfId="8" applyNumberFormat="1" applyFont="1" applyAlignment="1">
      <alignment horizontal="right" vertical="top"/>
    </xf>
    <xf numFmtId="168" fontId="13" fillId="0" borderId="26" xfId="8" applyNumberFormat="1" applyFont="1" applyBorder="1" applyAlignment="1">
      <alignment horizontal="right" vertical="top"/>
    </xf>
    <xf numFmtId="169" fontId="13" fillId="5" borderId="17" xfId="8" applyNumberFormat="1" applyFont="1" applyFill="1" applyBorder="1" applyAlignment="1">
      <alignment horizontal="right" vertical="top"/>
    </xf>
    <xf numFmtId="168" fontId="13" fillId="0" borderId="27" xfId="8" applyNumberFormat="1" applyFont="1" applyBorder="1" applyAlignment="1">
      <alignment horizontal="right" vertical="top"/>
    </xf>
    <xf numFmtId="168" fontId="13" fillId="0" borderId="15" xfId="8" applyNumberFormat="1" applyFont="1" applyBorder="1" applyAlignment="1">
      <alignment horizontal="right" vertical="top"/>
    </xf>
    <xf numFmtId="168" fontId="13" fillId="0" borderId="9" xfId="8" applyNumberFormat="1" applyFont="1" applyBorder="1" applyAlignment="1">
      <alignment horizontal="right" vertical="top"/>
    </xf>
    <xf numFmtId="169" fontId="13" fillId="5" borderId="10" xfId="8" applyNumberFormat="1" applyFont="1" applyFill="1" applyBorder="1" applyAlignment="1">
      <alignment horizontal="right" vertical="top"/>
    </xf>
    <xf numFmtId="0" fontId="12" fillId="0" borderId="20" xfId="7" applyFont="1" applyBorder="1" applyAlignment="1">
      <alignment horizontal="left" vertical="top" wrapText="1"/>
    </xf>
    <xf numFmtId="168" fontId="12" fillId="0" borderId="20" xfId="8" applyNumberFormat="1" applyFont="1" applyBorder="1" applyAlignment="1">
      <alignment horizontal="right" vertical="top"/>
    </xf>
    <xf numFmtId="168" fontId="12" fillId="0" borderId="28" xfId="8" applyNumberFormat="1" applyFont="1" applyBorder="1" applyAlignment="1">
      <alignment horizontal="right" vertical="top"/>
    </xf>
    <xf numFmtId="169" fontId="12" fillId="5" borderId="24" xfId="7" applyNumberFormat="1" applyFont="1" applyFill="1" applyBorder="1" applyAlignment="1">
      <alignment horizontal="right" vertical="top"/>
    </xf>
    <xf numFmtId="169" fontId="12" fillId="5" borderId="18" xfId="7" applyNumberFormat="1" applyFont="1" applyFill="1" applyBorder="1" applyAlignment="1">
      <alignment horizontal="right" vertical="top"/>
    </xf>
    <xf numFmtId="0" fontId="12" fillId="0" borderId="6" xfId="7" applyFont="1" applyBorder="1" applyAlignment="1">
      <alignment horizontal="left" vertical="top" wrapText="1"/>
    </xf>
    <xf numFmtId="168" fontId="12" fillId="0" borderId="6" xfId="8" applyNumberFormat="1" applyFont="1" applyBorder="1" applyAlignment="1">
      <alignment horizontal="right" vertical="top"/>
    </xf>
    <xf numFmtId="168" fontId="12" fillId="0" borderId="7" xfId="8" applyNumberFormat="1" applyFont="1" applyBorder="1" applyAlignment="1">
      <alignment horizontal="right" vertical="top"/>
    </xf>
    <xf numFmtId="169" fontId="12" fillId="5" borderId="8" xfId="8" applyNumberFormat="1" applyFont="1" applyFill="1" applyBorder="1" applyAlignment="1">
      <alignment horizontal="right" vertical="top"/>
    </xf>
    <xf numFmtId="169" fontId="12" fillId="5" borderId="5" xfId="8" applyNumberFormat="1" applyFont="1" applyFill="1" applyBorder="1" applyAlignment="1">
      <alignment horizontal="right" vertical="top"/>
    </xf>
    <xf numFmtId="169" fontId="12" fillId="5" borderId="23" xfId="8" applyNumberFormat="1" applyFont="1" applyFill="1" applyBorder="1" applyAlignment="1">
      <alignment horizontal="right" vertical="top"/>
    </xf>
    <xf numFmtId="169" fontId="12" fillId="5" borderId="0" xfId="8" applyNumberFormat="1" applyFont="1" applyFill="1" applyAlignment="1">
      <alignment horizontal="right" vertical="top"/>
    </xf>
    <xf numFmtId="0" fontId="12" fillId="0" borderId="1" xfId="7" applyFont="1" applyBorder="1" applyAlignment="1">
      <alignment horizontal="left" vertical="top" wrapText="1"/>
    </xf>
    <xf numFmtId="168" fontId="13" fillId="0" borderId="1" xfId="8" applyNumberFormat="1" applyFont="1" applyBorder="1" applyAlignment="1">
      <alignment horizontal="right" vertical="top"/>
    </xf>
    <xf numFmtId="169" fontId="12" fillId="5" borderId="1" xfId="8" applyNumberFormat="1" applyFont="1" applyFill="1" applyBorder="1" applyAlignment="1">
      <alignment horizontal="right" vertical="top"/>
    </xf>
    <xf numFmtId="0" fontId="12" fillId="0" borderId="14" xfId="7" applyFont="1" applyBorder="1" applyAlignment="1">
      <alignment horizontal="left" vertical="top" wrapText="1"/>
    </xf>
    <xf numFmtId="168" fontId="12" fillId="0" borderId="14" xfId="8" applyNumberFormat="1" applyFont="1" applyBorder="1" applyAlignment="1">
      <alignment horizontal="right" vertical="top"/>
    </xf>
    <xf numFmtId="168" fontId="12" fillId="0" borderId="3" xfId="8" applyNumberFormat="1" applyFont="1" applyBorder="1" applyAlignment="1">
      <alignment horizontal="right" vertical="top"/>
    </xf>
    <xf numFmtId="169" fontId="12" fillId="5" borderId="3" xfId="8" applyNumberFormat="1" applyFont="1" applyFill="1" applyBorder="1" applyAlignment="1">
      <alignment horizontal="right" vertical="top"/>
    </xf>
    <xf numFmtId="168" fontId="12" fillId="0" borderId="2" xfId="8" applyNumberFormat="1" applyFont="1" applyBorder="1" applyAlignment="1">
      <alignment horizontal="right" vertical="top"/>
    </xf>
    <xf numFmtId="169" fontId="12" fillId="5" borderId="4" xfId="8" applyNumberFormat="1" applyFont="1" applyFill="1" applyBorder="1" applyAlignment="1">
      <alignment horizontal="right" vertical="top"/>
    </xf>
    <xf numFmtId="0" fontId="14" fillId="4" borderId="0" xfId="0" applyFont="1" applyFill="1" applyAlignment="1">
      <alignment horizontal="left" vertical="top" wrapText="1"/>
    </xf>
    <xf numFmtId="168" fontId="13" fillId="0" borderId="17" xfId="8" applyNumberFormat="1" applyFont="1" applyBorder="1" applyAlignment="1">
      <alignment horizontal="right" vertical="top"/>
    </xf>
    <xf numFmtId="169" fontId="12" fillId="5" borderId="17" xfId="8" applyNumberFormat="1" applyFont="1" applyFill="1" applyBorder="1" applyAlignment="1">
      <alignment horizontal="right" vertical="top"/>
    </xf>
    <xf numFmtId="169" fontId="12" fillId="5" borderId="19" xfId="8" applyNumberFormat="1" applyFont="1" applyFill="1" applyBorder="1" applyAlignment="1">
      <alignment horizontal="right" vertical="top"/>
    </xf>
    <xf numFmtId="0" fontId="15" fillId="4" borderId="0" xfId="0" applyFont="1" applyFill="1" applyAlignment="1">
      <alignment horizontal="left" vertical="top" wrapText="1"/>
    </xf>
    <xf numFmtId="168" fontId="13" fillId="0" borderId="24" xfId="8" applyNumberFormat="1" applyFont="1" applyBorder="1" applyAlignment="1">
      <alignment horizontal="right" vertical="top"/>
    </xf>
    <xf numFmtId="168" fontId="13" fillId="0" borderId="10" xfId="8" applyNumberFormat="1" applyFont="1" applyBorder="1" applyAlignment="1">
      <alignment horizontal="right" vertical="top"/>
    </xf>
    <xf numFmtId="1" fontId="14" fillId="0" borderId="20" xfId="8" applyNumberFormat="1" applyFont="1" applyBorder="1" applyAlignment="1">
      <alignment horizontal="left" vertical="top" wrapText="1"/>
    </xf>
    <xf numFmtId="168" fontId="12" fillId="0" borderId="21" xfId="8" applyNumberFormat="1" applyFont="1" applyBorder="1" applyAlignment="1">
      <alignment horizontal="right" vertical="top"/>
    </xf>
    <xf numFmtId="169" fontId="12" fillId="5" borderId="21" xfId="8" applyNumberFormat="1" applyFont="1" applyFill="1" applyBorder="1" applyAlignment="1">
      <alignment horizontal="right" vertical="top"/>
    </xf>
    <xf numFmtId="169" fontId="12" fillId="5" borderId="22" xfId="8" applyNumberFormat="1" applyFont="1" applyFill="1" applyBorder="1" applyAlignment="1">
      <alignment horizontal="right" vertical="top"/>
    </xf>
    <xf numFmtId="1" fontId="14" fillId="0" borderId="0" xfId="8" applyNumberFormat="1" applyFont="1" applyAlignment="1">
      <alignment horizontal="left" vertical="top" wrapText="1"/>
    </xf>
    <xf numFmtId="168" fontId="12" fillId="0" borderId="26" xfId="8" applyNumberFormat="1" applyFont="1" applyBorder="1" applyAlignment="1">
      <alignment horizontal="right" vertical="top"/>
    </xf>
    <xf numFmtId="0" fontId="14" fillId="4" borderId="20" xfId="0" applyFont="1" applyFill="1" applyBorder="1" applyAlignment="1">
      <alignment horizontal="left" vertical="top" wrapText="1"/>
    </xf>
    <xf numFmtId="168" fontId="12" fillId="0" borderId="1" xfId="8" applyNumberFormat="1" applyFont="1" applyBorder="1" applyAlignment="1">
      <alignment horizontal="right" vertical="top"/>
    </xf>
    <xf numFmtId="168" fontId="12" fillId="0" borderId="29" xfId="8" applyNumberFormat="1" applyFont="1" applyBorder="1" applyAlignment="1">
      <alignment horizontal="right" vertical="top"/>
    </xf>
    <xf numFmtId="169" fontId="12" fillId="3" borderId="29" xfId="8" applyNumberFormat="1" applyFont="1" applyFill="1" applyBorder="1" applyAlignment="1">
      <alignment horizontal="right" vertical="top"/>
    </xf>
    <xf numFmtId="168" fontId="12" fillId="0" borderId="30" xfId="8" applyNumberFormat="1" applyFont="1" applyBorder="1" applyAlignment="1">
      <alignment horizontal="right" vertical="top"/>
    </xf>
    <xf numFmtId="169" fontId="12" fillId="3" borderId="31" xfId="8" applyNumberFormat="1" applyFont="1" applyFill="1" applyBorder="1" applyAlignment="1">
      <alignment horizontal="right" vertical="top"/>
    </xf>
    <xf numFmtId="168" fontId="12" fillId="3" borderId="14" xfId="8" applyNumberFormat="1" applyFont="1" applyFill="1" applyBorder="1" applyAlignment="1">
      <alignment horizontal="right" vertical="top"/>
    </xf>
    <xf numFmtId="49" fontId="12" fillId="3" borderId="0" xfId="7" applyNumberFormat="1" applyFont="1" applyFill="1"/>
    <xf numFmtId="0" fontId="13" fillId="0" borderId="14" xfId="7" applyFont="1" applyBorder="1" applyAlignment="1">
      <alignment horizontal="left" vertical="top" wrapText="1"/>
    </xf>
    <xf numFmtId="169" fontId="13" fillId="5" borderId="3" xfId="8" applyNumberFormat="1" applyFont="1" applyFill="1" applyBorder="1" applyAlignment="1">
      <alignment horizontal="right" vertical="top"/>
    </xf>
    <xf numFmtId="169" fontId="13" fillId="5" borderId="4" xfId="8" applyNumberFormat="1" applyFont="1" applyFill="1" applyBorder="1" applyAlignment="1">
      <alignment horizontal="right" vertical="top"/>
    </xf>
    <xf numFmtId="0" fontId="16" fillId="0" borderId="0" xfId="7" applyFont="1" applyAlignment="1">
      <alignment horizontal="left" vertical="top" wrapText="1"/>
    </xf>
    <xf numFmtId="169" fontId="13" fillId="5" borderId="19" xfId="8" applyNumberFormat="1" applyFont="1" applyFill="1" applyBorder="1" applyAlignment="1">
      <alignment horizontal="right" vertical="top"/>
    </xf>
    <xf numFmtId="168" fontId="16" fillId="0" borderId="12" xfId="8" applyNumberFormat="1" applyFont="1" applyBorder="1" applyAlignment="1">
      <alignment horizontal="right" vertical="top"/>
    </xf>
    <xf numFmtId="168" fontId="16" fillId="0" borderId="16" xfId="8" applyNumberFormat="1" applyFont="1" applyBorder="1" applyAlignment="1">
      <alignment horizontal="right" vertical="top"/>
    </xf>
    <xf numFmtId="168" fontId="16" fillId="0" borderId="11" xfId="8" applyNumberFormat="1" applyFont="1" applyBorder="1" applyAlignment="1">
      <alignment horizontal="right" vertical="top"/>
    </xf>
    <xf numFmtId="169" fontId="16" fillId="5" borderId="11" xfId="8" applyNumberFormat="1" applyFont="1" applyFill="1" applyBorder="1" applyAlignment="1">
      <alignment horizontal="right" vertical="top"/>
    </xf>
    <xf numFmtId="0" fontId="13" fillId="4" borderId="0" xfId="7" applyFont="1" applyFill="1" applyAlignment="1">
      <alignment horizontal="left" vertical="top" wrapText="1"/>
    </xf>
    <xf numFmtId="0" fontId="13" fillId="6" borderId="0" xfId="9" applyFont="1" applyFill="1" applyAlignment="1">
      <alignment horizontal="left" vertical="top" wrapText="1"/>
    </xf>
    <xf numFmtId="0" fontId="12" fillId="0" borderId="0" xfId="7" applyFont="1" applyAlignment="1">
      <alignment horizontal="left" vertical="top"/>
    </xf>
    <xf numFmtId="168" fontId="12" fillId="0" borderId="0" xfId="7" applyNumberFormat="1" applyFont="1" applyAlignment="1">
      <alignment horizontal="left" vertical="top"/>
    </xf>
    <xf numFmtId="168" fontId="12" fillId="0" borderId="0" xfId="7" applyNumberFormat="1" applyFont="1" applyAlignment="1">
      <alignment horizontal="right" vertical="top"/>
    </xf>
    <xf numFmtId="168" fontId="15" fillId="4" borderId="0" xfId="5" applyNumberFormat="1" applyFont="1" applyFill="1" applyAlignment="1">
      <alignment horizontal="right" vertical="top"/>
    </xf>
    <xf numFmtId="0" fontId="12" fillId="0" borderId="0" xfId="7" applyFont="1"/>
    <xf numFmtId="0" fontId="13" fillId="0" borderId="0" xfId="7" applyFont="1"/>
    <xf numFmtId="0" fontId="13" fillId="0" borderId="0" xfId="7" applyFont="1" applyAlignment="1">
      <alignment horizontal="right" vertical="top"/>
    </xf>
    <xf numFmtId="0" fontId="12" fillId="0" borderId="0" xfId="7" applyFont="1" applyAlignment="1">
      <alignment vertical="top"/>
    </xf>
    <xf numFmtId="168" fontId="12" fillId="0" borderId="0" xfId="8" applyNumberFormat="1" applyFont="1" applyAlignment="1">
      <alignment horizontal="right"/>
    </xf>
    <xf numFmtId="168" fontId="12" fillId="0" borderId="0" xfId="7" applyNumberFormat="1" applyFont="1" applyAlignment="1">
      <alignment horizontal="center"/>
    </xf>
    <xf numFmtId="170" fontId="12" fillId="0" borderId="0" xfId="8" applyNumberFormat="1" applyFont="1" applyAlignment="1">
      <alignment horizontal="right" vertical="top"/>
    </xf>
    <xf numFmtId="165" fontId="12" fillId="0" borderId="14" xfId="8" applyNumberFormat="1" applyFont="1" applyBorder="1" applyAlignment="1">
      <alignment vertical="top"/>
    </xf>
    <xf numFmtId="1" fontId="12" fillId="0" borderId="5" xfId="8" quotePrefix="1" applyNumberFormat="1" applyFont="1" applyBorder="1" applyAlignment="1">
      <alignment vertical="top"/>
    </xf>
    <xf numFmtId="1" fontId="12" fillId="0" borderId="7" xfId="8" applyNumberFormat="1" applyFont="1" applyBorder="1" applyAlignment="1">
      <alignment vertical="top"/>
    </xf>
    <xf numFmtId="165" fontId="12" fillId="0" borderId="0" xfId="8" applyNumberFormat="1" applyFont="1" applyAlignment="1">
      <alignment vertical="top"/>
    </xf>
    <xf numFmtId="0" fontId="12" fillId="0" borderId="25" xfId="10" applyFont="1" applyBorder="1" applyAlignment="1">
      <alignment horizontal="right" vertical="top" wrapText="1"/>
    </xf>
    <xf numFmtId="165" fontId="12" fillId="0" borderId="24" xfId="8" applyNumberFormat="1" applyFont="1" applyBorder="1" applyAlignment="1">
      <alignment horizontal="right" vertical="top" wrapText="1"/>
    </xf>
    <xf numFmtId="165" fontId="12" fillId="0" borderId="15" xfId="8" applyNumberFormat="1" applyFont="1" applyBorder="1" applyAlignment="1">
      <alignment horizontal="justify" vertical="top" wrapText="1"/>
    </xf>
    <xf numFmtId="0" fontId="12" fillId="0" borderId="9" xfId="10" applyFont="1" applyBorder="1" applyAlignment="1">
      <alignment horizontal="right" wrapText="1"/>
    </xf>
    <xf numFmtId="165" fontId="12" fillId="0" borderId="10" xfId="8" applyNumberFormat="1" applyFont="1" applyBorder="1" applyAlignment="1">
      <alignment wrapText="1"/>
    </xf>
    <xf numFmtId="171" fontId="12" fillId="3" borderId="18" xfId="8" quotePrefix="1" applyNumberFormat="1" applyFont="1" applyFill="1" applyBorder="1"/>
    <xf numFmtId="171" fontId="12" fillId="3" borderId="23" xfId="8" quotePrefix="1" applyNumberFormat="1" applyFont="1" applyFill="1" applyBorder="1"/>
    <xf numFmtId="1" fontId="12" fillId="0" borderId="23" xfId="8" applyNumberFormat="1" applyFont="1" applyBorder="1" applyAlignment="1">
      <alignment horizontal="left" vertical="top"/>
    </xf>
    <xf numFmtId="0" fontId="12" fillId="0" borderId="0" xfId="10" applyFont="1" applyAlignment="1">
      <alignment horizontal="right" vertical="top"/>
    </xf>
    <xf numFmtId="0" fontId="12" fillId="0" borderId="26" xfId="10" applyFont="1" applyBorder="1" applyAlignment="1">
      <alignment horizontal="right" vertical="top"/>
    </xf>
    <xf numFmtId="171" fontId="12" fillId="0" borderId="18" xfId="8" quotePrefix="1" applyNumberFormat="1" applyFont="1" applyBorder="1" applyAlignment="1">
      <alignment horizontal="right" wrapText="1"/>
    </xf>
    <xf numFmtId="171" fontId="12" fillId="0" borderId="23" xfId="8" quotePrefix="1" applyNumberFormat="1" applyFont="1" applyBorder="1" applyAlignment="1">
      <alignment horizontal="right" wrapText="1"/>
    </xf>
    <xf numFmtId="171" fontId="12" fillId="0" borderId="25" xfId="8" quotePrefix="1" applyNumberFormat="1" applyFont="1" applyBorder="1" applyAlignment="1">
      <alignment horizontal="right" wrapText="1"/>
    </xf>
    <xf numFmtId="165" fontId="13" fillId="5" borderId="19" xfId="8" applyNumberFormat="1" applyFont="1" applyFill="1" applyBorder="1"/>
    <xf numFmtId="165" fontId="13" fillId="5" borderId="0" xfId="8" applyNumberFormat="1" applyFont="1" applyFill="1"/>
    <xf numFmtId="49" fontId="12" fillId="0" borderId="23" xfId="8" applyNumberFormat="1" applyFont="1" applyBorder="1" applyAlignment="1">
      <alignment horizontal="left" vertical="center" wrapText="1"/>
    </xf>
    <xf numFmtId="171" fontId="12" fillId="0" borderId="25" xfId="8" applyNumberFormat="1" applyFont="1" applyBorder="1" applyAlignment="1">
      <alignment vertical="top" wrapText="1"/>
    </xf>
    <xf numFmtId="171" fontId="12" fillId="0" borderId="24" xfId="8" applyNumberFormat="1" applyFont="1" applyBorder="1" applyAlignment="1">
      <alignment vertical="top" wrapText="1"/>
    </xf>
    <xf numFmtId="171" fontId="12" fillId="0" borderId="18" xfId="8" applyNumberFormat="1" applyFont="1" applyBorder="1" applyAlignment="1">
      <alignment vertical="top" wrapText="1"/>
    </xf>
    <xf numFmtId="168" fontId="12" fillId="0" borderId="23" xfId="8" applyNumberFormat="1" applyFont="1" applyBorder="1" applyAlignment="1">
      <alignment vertical="top" wrapText="1"/>
    </xf>
    <xf numFmtId="168" fontId="12" fillId="0" borderId="25" xfId="8" applyNumberFormat="1" applyFont="1" applyBorder="1" applyAlignment="1">
      <alignment vertical="top" wrapText="1"/>
    </xf>
    <xf numFmtId="169" fontId="12" fillId="5" borderId="18" xfId="11" applyNumberFormat="1" applyFont="1" applyFill="1" applyBorder="1" applyAlignment="1" applyProtection="1">
      <alignment horizontal="right" vertical="top" wrapText="1"/>
    </xf>
    <xf numFmtId="0" fontId="18" fillId="0" borderId="0" xfId="12" applyFont="1" applyAlignment="1">
      <alignment horizontal="left" vertical="top"/>
    </xf>
    <xf numFmtId="171" fontId="13" fillId="0" borderId="24" xfId="8" applyNumberFormat="1" applyFont="1" applyBorder="1" applyAlignment="1">
      <alignment vertical="top" wrapText="1"/>
    </xf>
    <xf numFmtId="171" fontId="13" fillId="0" borderId="18" xfId="8" applyNumberFormat="1" applyFont="1" applyBorder="1" applyAlignment="1">
      <alignment vertical="top" wrapText="1"/>
    </xf>
    <xf numFmtId="168" fontId="13" fillId="0" borderId="23" xfId="8" applyNumberFormat="1" applyFont="1" applyBorder="1" applyAlignment="1">
      <alignment vertical="top" wrapText="1"/>
    </xf>
    <xf numFmtId="168" fontId="13" fillId="0" borderId="25" xfId="8" applyNumberFormat="1" applyFont="1" applyBorder="1" applyAlignment="1">
      <alignment vertical="top" wrapText="1"/>
    </xf>
    <xf numFmtId="171" fontId="13" fillId="0" borderId="23" xfId="8" applyNumberFormat="1" applyFont="1" applyBorder="1" applyAlignment="1">
      <alignment vertical="top" wrapText="1"/>
    </xf>
    <xf numFmtId="169" fontId="13" fillId="5" borderId="18" xfId="11" applyNumberFormat="1" applyFont="1" applyFill="1" applyBorder="1" applyAlignment="1" applyProtection="1">
      <alignment horizontal="right" vertical="top" wrapText="1"/>
    </xf>
    <xf numFmtId="169" fontId="13" fillId="5" borderId="24" xfId="11" applyNumberFormat="1" applyFont="1" applyFill="1" applyBorder="1" applyAlignment="1" applyProtection="1">
      <alignment horizontal="right" vertical="top" wrapText="1"/>
    </xf>
    <xf numFmtId="171" fontId="13" fillId="0" borderId="17" xfId="8" applyNumberFormat="1" applyFont="1" applyBorder="1" applyAlignment="1">
      <alignment vertical="top" wrapText="1"/>
    </xf>
    <xf numFmtId="171" fontId="13" fillId="0" borderId="19" xfId="8" applyNumberFormat="1" applyFont="1" applyBorder="1" applyAlignment="1">
      <alignment vertical="top" wrapText="1"/>
    </xf>
    <xf numFmtId="168" fontId="13" fillId="0" borderId="0" xfId="8" applyNumberFormat="1" applyFont="1" applyAlignment="1">
      <alignment vertical="top" wrapText="1"/>
    </xf>
    <xf numFmtId="168" fontId="13" fillId="0" borderId="26" xfId="8" applyNumberFormat="1" applyFont="1" applyBorder="1" applyAlignment="1">
      <alignment vertical="top" wrapText="1"/>
    </xf>
    <xf numFmtId="171" fontId="13" fillId="0" borderId="0" xfId="8" applyNumberFormat="1" applyFont="1" applyAlignment="1">
      <alignment vertical="top" wrapText="1"/>
    </xf>
    <xf numFmtId="169" fontId="13" fillId="5" borderId="19" xfId="11" applyNumberFormat="1" applyFont="1" applyFill="1" applyBorder="1" applyAlignment="1" applyProtection="1">
      <alignment horizontal="right" vertical="top" wrapText="1"/>
    </xf>
    <xf numFmtId="169" fontId="13" fillId="5" borderId="17" xfId="11" applyNumberFormat="1" applyFont="1" applyFill="1" applyBorder="1" applyAlignment="1" applyProtection="1">
      <alignment horizontal="right" vertical="top" wrapText="1"/>
    </xf>
    <xf numFmtId="171" fontId="13" fillId="0" borderId="29" xfId="8" applyNumberFormat="1" applyFont="1" applyBorder="1" applyAlignment="1">
      <alignment vertical="top" wrapText="1"/>
    </xf>
    <xf numFmtId="171" fontId="13" fillId="0" borderId="31" xfId="8" applyNumberFormat="1" applyFont="1" applyBorder="1" applyAlignment="1">
      <alignment vertical="top" wrapText="1"/>
    </xf>
    <xf numFmtId="168" fontId="13" fillId="0" borderId="1" xfId="8" applyNumberFormat="1" applyFont="1" applyBorder="1" applyAlignment="1">
      <alignment vertical="top" wrapText="1"/>
    </xf>
    <xf numFmtId="168" fontId="13" fillId="0" borderId="30" xfId="8" applyNumberFormat="1" applyFont="1" applyBorder="1" applyAlignment="1">
      <alignment vertical="top" wrapText="1"/>
    </xf>
    <xf numFmtId="171" fontId="13" fillId="0" borderId="1" xfId="8" applyNumberFormat="1" applyFont="1" applyBorder="1" applyAlignment="1">
      <alignment vertical="top" wrapText="1"/>
    </xf>
    <xf numFmtId="169" fontId="13" fillId="5" borderId="31" xfId="11" applyNumberFormat="1" applyFont="1" applyFill="1" applyBorder="1" applyAlignment="1" applyProtection="1">
      <alignment horizontal="right" vertical="top" wrapText="1"/>
    </xf>
    <xf numFmtId="169" fontId="13" fillId="5" borderId="29" xfId="11" applyNumberFormat="1" applyFont="1" applyFill="1" applyBorder="1" applyAlignment="1" applyProtection="1">
      <alignment horizontal="right" vertical="top" wrapText="1"/>
    </xf>
    <xf numFmtId="0" fontId="19" fillId="4" borderId="14" xfId="12" applyFont="1" applyFill="1" applyBorder="1" applyAlignment="1">
      <alignment horizontal="left" vertical="top"/>
    </xf>
    <xf numFmtId="171" fontId="13" fillId="4" borderId="0" xfId="8" applyNumberFormat="1" applyFont="1" applyFill="1" applyAlignment="1">
      <alignment vertical="top" wrapText="1"/>
    </xf>
    <xf numFmtId="168" fontId="13" fillId="4" borderId="0" xfId="8" applyNumberFormat="1" applyFont="1" applyFill="1" applyAlignment="1">
      <alignment vertical="top" wrapText="1"/>
    </xf>
    <xf numFmtId="169" fontId="13" fillId="4" borderId="0" xfId="11" applyNumberFormat="1" applyFont="1" applyFill="1" applyBorder="1" applyAlignment="1" applyProtection="1">
      <alignment horizontal="right" vertical="top" wrapText="1"/>
    </xf>
    <xf numFmtId="1" fontId="19" fillId="0" borderId="0" xfId="12" applyNumberFormat="1" applyFont="1" applyAlignment="1">
      <alignment vertical="top"/>
    </xf>
    <xf numFmtId="168" fontId="16" fillId="0" borderId="19" xfId="8" applyNumberFormat="1" applyFont="1" applyBorder="1" applyAlignment="1">
      <alignment horizontal="right" vertical="top"/>
    </xf>
    <xf numFmtId="168" fontId="16" fillId="0" borderId="0" xfId="8" applyNumberFormat="1" applyFont="1" applyAlignment="1">
      <alignment horizontal="right" vertical="top"/>
    </xf>
    <xf numFmtId="168" fontId="16" fillId="0" borderId="26" xfId="8" applyNumberFormat="1" applyFont="1" applyBorder="1" applyAlignment="1">
      <alignment horizontal="right" vertical="top"/>
    </xf>
    <xf numFmtId="169" fontId="16" fillId="5" borderId="17" xfId="8" applyNumberFormat="1" applyFont="1" applyFill="1" applyBorder="1" applyAlignment="1">
      <alignment horizontal="right" vertical="top"/>
    </xf>
    <xf numFmtId="0" fontId="16" fillId="0" borderId="0" xfId="7" applyFont="1" applyAlignment="1">
      <alignment horizontal="left" vertical="top" wrapText="1" indent="1"/>
    </xf>
    <xf numFmtId="0" fontId="12" fillId="0" borderId="15" xfId="7" applyFont="1" applyBorder="1" applyAlignment="1">
      <alignment horizontal="left" vertical="top" wrapText="1"/>
    </xf>
    <xf numFmtId="168" fontId="12" fillId="0" borderId="10" xfId="8" applyNumberFormat="1" applyFont="1" applyBorder="1" applyAlignment="1">
      <alignment horizontal="right" vertical="top"/>
    </xf>
    <xf numFmtId="169" fontId="12" fillId="5" borderId="10" xfId="7" applyNumberFormat="1" applyFont="1" applyFill="1" applyBorder="1" applyAlignment="1">
      <alignment horizontal="right" vertical="top"/>
    </xf>
    <xf numFmtId="169" fontId="12" fillId="5" borderId="27" xfId="7" applyNumberFormat="1" applyFont="1" applyFill="1" applyBorder="1" applyAlignment="1">
      <alignment horizontal="right" vertical="top"/>
    </xf>
    <xf numFmtId="168" fontId="12" fillId="0" borderId="23" xfId="8" applyNumberFormat="1" applyFont="1" applyBorder="1" applyAlignment="1">
      <alignment horizontal="right" vertical="top"/>
    </xf>
    <xf numFmtId="168" fontId="12" fillId="0" borderId="25" xfId="8" applyNumberFormat="1" applyFont="1" applyBorder="1" applyAlignment="1">
      <alignment horizontal="right" vertical="top"/>
    </xf>
    <xf numFmtId="0" fontId="20" fillId="4" borderId="0" xfId="0" applyFont="1" applyFill="1" applyAlignment="1">
      <alignment horizontal="left" vertical="top" wrapText="1"/>
    </xf>
    <xf numFmtId="168" fontId="16" fillId="0" borderId="17" xfId="8" applyNumberFormat="1" applyFont="1" applyBorder="1" applyAlignment="1">
      <alignment horizontal="right" vertical="top"/>
    </xf>
    <xf numFmtId="0" fontId="20" fillId="4" borderId="0" xfId="0" applyFont="1" applyFill="1" applyAlignment="1">
      <alignment horizontal="left" vertical="top" wrapText="1" indent="1"/>
    </xf>
    <xf numFmtId="0" fontId="15" fillId="0" borderId="0" xfId="0" applyFont="1" applyAlignment="1">
      <alignment horizontal="left" vertical="top" wrapText="1"/>
    </xf>
    <xf numFmtId="0" fontId="15" fillId="4" borderId="15" xfId="0" applyFont="1" applyFill="1" applyBorder="1" applyAlignment="1">
      <alignment horizontal="left" vertical="top" wrapText="1"/>
    </xf>
    <xf numFmtId="0" fontId="13" fillId="4" borderId="0" xfId="9" applyFont="1" applyFill="1" applyAlignment="1">
      <alignment horizontal="left" vertical="top" wrapText="1"/>
    </xf>
    <xf numFmtId="0" fontId="18" fillId="0" borderId="1" xfId="12" applyFont="1" applyBorder="1" applyAlignment="1">
      <alignment horizontal="left" vertical="top"/>
    </xf>
    <xf numFmtId="168" fontId="13" fillId="0" borderId="12" xfId="8" applyNumberFormat="1" applyFont="1" applyBorder="1" applyAlignment="1">
      <alignment horizontal="right" vertical="top"/>
    </xf>
    <xf numFmtId="168" fontId="13" fillId="0" borderId="16" xfId="8" applyNumberFormat="1" applyFont="1" applyBorder="1" applyAlignment="1">
      <alignment horizontal="right" vertical="top"/>
    </xf>
    <xf numFmtId="168" fontId="13" fillId="0" borderId="11" xfId="8" applyNumberFormat="1" applyFont="1" applyBorder="1" applyAlignment="1">
      <alignment horizontal="right" vertical="top"/>
    </xf>
    <xf numFmtId="169" fontId="13" fillId="5" borderId="11" xfId="8" applyNumberFormat="1" applyFont="1" applyFill="1" applyBorder="1" applyAlignment="1">
      <alignment horizontal="right" vertical="top"/>
    </xf>
    <xf numFmtId="169" fontId="10" fillId="3" borderId="0" xfId="8" applyNumberFormat="1" applyFont="1" applyFill="1" applyAlignment="1">
      <alignment horizontal="right" vertical="top"/>
    </xf>
    <xf numFmtId="168" fontId="16" fillId="0" borderId="27" xfId="8" applyNumberFormat="1" applyFont="1" applyBorder="1" applyAlignment="1">
      <alignment horizontal="right" vertical="top"/>
    </xf>
    <xf numFmtId="168" fontId="16" fillId="0" borderId="15" xfId="8" applyNumberFormat="1" applyFont="1" applyBorder="1" applyAlignment="1">
      <alignment horizontal="right" vertical="top"/>
    </xf>
    <xf numFmtId="168" fontId="16" fillId="0" borderId="10" xfId="8" applyNumberFormat="1" applyFont="1" applyBorder="1" applyAlignment="1">
      <alignment horizontal="right" vertical="top"/>
    </xf>
    <xf numFmtId="169" fontId="16" fillId="5" borderId="10" xfId="8" applyNumberFormat="1" applyFont="1" applyFill="1" applyBorder="1" applyAlignment="1">
      <alignment horizontal="right" vertical="top"/>
    </xf>
    <xf numFmtId="168" fontId="16" fillId="0" borderId="9" xfId="8" applyNumberFormat="1" applyFont="1" applyBorder="1" applyAlignment="1">
      <alignment horizontal="right" vertical="top"/>
    </xf>
    <xf numFmtId="0" fontId="21" fillId="0" borderId="0" xfId="13"/>
    <xf numFmtId="0" fontId="5" fillId="0" borderId="26" xfId="4" applyFont="1" applyBorder="1" applyAlignment="1">
      <alignment horizontal="left" wrapText="1"/>
    </xf>
    <xf numFmtId="0" fontId="5" fillId="0" borderId="17" xfId="4" applyFont="1" applyBorder="1" applyAlignment="1">
      <alignment horizontal="left" wrapText="1"/>
    </xf>
    <xf numFmtId="0" fontId="5" fillId="2" borderId="24" xfId="5" quotePrefix="1" applyFont="1" applyFill="1" applyBorder="1" applyAlignment="1">
      <alignment horizontal="right" vertical="top" wrapText="1"/>
    </xf>
    <xf numFmtId="0" fontId="5" fillId="2" borderId="18" xfId="5" quotePrefix="1" applyFont="1" applyFill="1" applyBorder="1" applyAlignment="1">
      <alignment horizontal="right" vertical="top" wrapText="1"/>
    </xf>
    <xf numFmtId="0" fontId="22" fillId="0" borderId="13" xfId="0" applyFont="1" applyBorder="1" applyAlignment="1">
      <alignment vertical="center" wrapText="1"/>
    </xf>
    <xf numFmtId="0" fontId="22" fillId="0" borderId="11" xfId="0" applyFont="1" applyBorder="1" applyAlignment="1">
      <alignment vertical="center" wrapText="1"/>
    </xf>
    <xf numFmtId="0" fontId="22" fillId="0" borderId="11" xfId="0" applyFont="1" applyBorder="1" applyAlignment="1">
      <alignment horizontal="right" vertical="center" wrapText="1"/>
    </xf>
    <xf numFmtId="0" fontId="22" fillId="0" borderId="12" xfId="0" applyFont="1" applyBorder="1" applyAlignment="1">
      <alignment horizontal="right" vertical="center" wrapText="1"/>
    </xf>
    <xf numFmtId="0" fontId="22" fillId="0" borderId="28" xfId="0" applyFont="1" applyBorder="1" applyAlignment="1">
      <alignment vertical="center" wrapText="1"/>
    </xf>
    <xf numFmtId="0" fontId="22" fillId="0" borderId="21" xfId="0" applyFont="1" applyBorder="1" applyAlignment="1">
      <alignment vertical="center" wrapText="1"/>
    </xf>
    <xf numFmtId="0" fontId="22" fillId="0" borderId="21" xfId="0" applyFont="1" applyBorder="1" applyAlignment="1">
      <alignment horizontal="right" vertical="center" wrapText="1"/>
    </xf>
    <xf numFmtId="0" fontId="22" fillId="0" borderId="22" xfId="0" applyFont="1" applyBorder="1" applyAlignment="1">
      <alignment horizontal="right" vertical="center" wrapText="1"/>
    </xf>
    <xf numFmtId="0" fontId="24" fillId="0" borderId="0" xfId="0" applyFont="1"/>
    <xf numFmtId="9" fontId="22" fillId="0" borderId="11" xfId="0" applyNumberFormat="1" applyFont="1" applyBorder="1" applyAlignment="1">
      <alignment horizontal="right" vertical="center" wrapText="1"/>
    </xf>
    <xf numFmtId="9" fontId="22" fillId="0" borderId="24" xfId="0" applyNumberFormat="1" applyFont="1" applyBorder="1" applyAlignment="1">
      <alignment horizontal="right" vertical="center" wrapText="1"/>
    </xf>
    <xf numFmtId="0" fontId="22" fillId="0" borderId="10" xfId="0" applyFont="1" applyBorder="1" applyAlignment="1">
      <alignment horizontal="right" vertical="center" wrapText="1"/>
    </xf>
    <xf numFmtId="0" fontId="22" fillId="0" borderId="29" xfId="0" applyFont="1" applyBorder="1" applyAlignment="1">
      <alignment horizontal="right" vertical="center" wrapText="1"/>
    </xf>
    <xf numFmtId="0" fontId="25" fillId="0" borderId="11" xfId="0" applyFont="1" applyBorder="1" applyAlignment="1">
      <alignment horizontal="right" vertical="center" wrapText="1"/>
    </xf>
    <xf numFmtId="0" fontId="25" fillId="0" borderId="13" xfId="0" applyFont="1" applyBorder="1" applyAlignment="1">
      <alignment vertical="center" wrapText="1"/>
    </xf>
    <xf numFmtId="0" fontId="25" fillId="0" borderId="11" xfId="0" applyFont="1" applyBorder="1" applyAlignment="1">
      <alignment vertical="center" wrapText="1"/>
    </xf>
    <xf numFmtId="0" fontId="25" fillId="0" borderId="12" xfId="0" applyFont="1" applyBorder="1" applyAlignment="1">
      <alignment horizontal="right" vertical="center" wrapText="1"/>
    </xf>
    <xf numFmtId="0" fontId="25" fillId="0" borderId="28" xfId="0" applyFont="1" applyBorder="1" applyAlignment="1">
      <alignment vertical="center" wrapText="1"/>
    </xf>
    <xf numFmtId="0" fontId="25" fillId="0" borderId="21" xfId="0" applyFont="1" applyBorder="1" applyAlignment="1">
      <alignment vertical="center" wrapText="1"/>
    </xf>
    <xf numFmtId="0" fontId="25" fillId="0" borderId="21" xfId="0" applyFont="1" applyBorder="1" applyAlignment="1">
      <alignment horizontal="right" vertical="center" wrapText="1"/>
    </xf>
    <xf numFmtId="0" fontId="25" fillId="0" borderId="22" xfId="0" applyFont="1" applyBorder="1" applyAlignment="1">
      <alignment horizontal="right" vertical="center" wrapText="1"/>
    </xf>
    <xf numFmtId="0" fontId="25" fillId="0" borderId="24" xfId="0" applyFont="1" applyBorder="1" applyAlignment="1">
      <alignment horizontal="right" vertical="center" wrapText="1"/>
    </xf>
    <xf numFmtId="0" fontId="25" fillId="0" borderId="10" xfId="0" applyFont="1" applyBorder="1" applyAlignment="1">
      <alignment horizontal="right" vertical="center" wrapText="1"/>
    </xf>
    <xf numFmtId="0" fontId="25" fillId="0" borderId="17" xfId="0" applyFont="1" applyBorder="1" applyAlignment="1">
      <alignment horizontal="right" vertical="center" wrapText="1"/>
    </xf>
    <xf numFmtId="9" fontId="22" fillId="0" borderId="12" xfId="0" applyNumberFormat="1" applyFont="1" applyBorder="1" applyAlignment="1">
      <alignment horizontal="right" vertical="center" wrapText="1"/>
    </xf>
    <xf numFmtId="9" fontId="22" fillId="0" borderId="21" xfId="0" applyNumberFormat="1" applyFont="1" applyBorder="1" applyAlignment="1">
      <alignment horizontal="right" vertical="center" wrapText="1"/>
    </xf>
    <xf numFmtId="9" fontId="22" fillId="0" borderId="22" xfId="0" applyNumberFormat="1" applyFont="1" applyBorder="1" applyAlignment="1">
      <alignment horizontal="right" vertical="center" wrapText="1"/>
    </xf>
    <xf numFmtId="0" fontId="8" fillId="0" borderId="0" xfId="6" applyFont="1"/>
    <xf numFmtId="0" fontId="22" fillId="0" borderId="17" xfId="0" applyFont="1" applyBorder="1" applyAlignment="1">
      <alignment horizontal="right" vertical="center" wrapText="1"/>
    </xf>
    <xf numFmtId="0" fontId="24" fillId="0" borderId="0" xfId="0" applyFont="1" applyAlignment="1">
      <alignment horizontal="left" vertical="center"/>
    </xf>
    <xf numFmtId="0" fontId="22" fillId="0" borderId="25" xfId="0" applyFont="1" applyBorder="1" applyAlignment="1">
      <alignment vertical="center" wrapText="1"/>
    </xf>
    <xf numFmtId="0" fontId="22" fillId="0" borderId="24" xfId="0" applyFont="1" applyBorder="1" applyAlignment="1">
      <alignment vertical="center" wrapText="1"/>
    </xf>
    <xf numFmtId="0" fontId="22" fillId="0" borderId="24" xfId="0" applyFont="1" applyBorder="1" applyAlignment="1">
      <alignment horizontal="right" vertical="center" wrapText="1"/>
    </xf>
    <xf numFmtId="0" fontId="22" fillId="0" borderId="18" xfId="0" applyFont="1" applyBorder="1" applyAlignment="1">
      <alignment horizontal="right" vertical="center" wrapText="1"/>
    </xf>
    <xf numFmtId="10" fontId="22" fillId="0" borderId="24" xfId="0" applyNumberFormat="1" applyFont="1" applyBorder="1" applyAlignment="1">
      <alignment horizontal="right" vertical="center" wrapText="1"/>
    </xf>
    <xf numFmtId="0" fontId="4" fillId="0" borderId="1" xfId="3" applyFont="1" applyBorder="1" applyAlignment="1">
      <alignment horizontal="left"/>
    </xf>
    <xf numFmtId="0" fontId="5" fillId="0" borderId="5" xfId="4" applyFont="1" applyBorder="1" applyAlignment="1">
      <alignment horizontal="center"/>
    </xf>
    <xf numFmtId="0" fontId="5" fillId="0" borderId="6" xfId="4" applyFont="1" applyBorder="1" applyAlignment="1">
      <alignment horizontal="center"/>
    </xf>
    <xf numFmtId="0" fontId="5" fillId="0" borderId="7" xfId="4" applyFont="1" applyBorder="1" applyAlignment="1">
      <alignment horizontal="center"/>
    </xf>
    <xf numFmtId="0" fontId="5" fillId="0" borderId="5" xfId="4" applyFont="1" applyBorder="1" applyAlignment="1">
      <alignment horizontal="center" wrapText="1"/>
    </xf>
    <xf numFmtId="0" fontId="5" fillId="0" borderId="6" xfId="4" applyFont="1" applyBorder="1" applyAlignment="1">
      <alignment horizontal="center" wrapText="1"/>
    </xf>
    <xf numFmtId="0" fontId="4" fillId="0" borderId="1" xfId="7" applyFont="1" applyBorder="1" applyAlignment="1">
      <alignment horizontal="left"/>
    </xf>
    <xf numFmtId="0" fontId="9" fillId="0" borderId="12" xfId="8" quotePrefix="1" applyFont="1" applyBorder="1" applyAlignment="1">
      <alignment horizontal="center" vertical="top"/>
    </xf>
    <xf numFmtId="0" fontId="9" fillId="0" borderId="13" xfId="8" quotePrefix="1" applyFont="1" applyBorder="1" applyAlignment="1">
      <alignment horizontal="center" vertical="top"/>
    </xf>
    <xf numFmtId="0" fontId="9" fillId="0" borderId="16" xfId="8" quotePrefix="1" applyFont="1" applyBorder="1" applyAlignment="1">
      <alignment horizontal="center" vertical="top"/>
    </xf>
    <xf numFmtId="0" fontId="12" fillId="0" borderId="12" xfId="8" quotePrefix="1" applyFont="1" applyBorder="1" applyAlignment="1">
      <alignment horizontal="center" vertical="top"/>
    </xf>
    <xf numFmtId="0" fontId="12" fillId="0" borderId="13" xfId="8" quotePrefix="1" applyFont="1" applyBorder="1" applyAlignment="1">
      <alignment horizontal="center" vertical="top"/>
    </xf>
    <xf numFmtId="0" fontId="12" fillId="0" borderId="16" xfId="8" quotePrefix="1" applyFont="1" applyBorder="1" applyAlignment="1">
      <alignment horizontal="center" vertical="top"/>
    </xf>
    <xf numFmtId="165" fontId="12" fillId="0" borderId="12" xfId="8" applyNumberFormat="1" applyFont="1" applyBorder="1" applyAlignment="1">
      <alignment horizontal="center"/>
    </xf>
    <xf numFmtId="165" fontId="12" fillId="0" borderId="16" xfId="8" applyNumberFormat="1" applyFont="1" applyBorder="1" applyAlignment="1">
      <alignment horizontal="center"/>
    </xf>
    <xf numFmtId="165" fontId="12" fillId="0" borderId="13" xfId="8" applyNumberFormat="1" applyFont="1" applyBorder="1" applyAlignment="1">
      <alignment horizontal="center"/>
    </xf>
    <xf numFmtId="0" fontId="4" fillId="0" borderId="0" xfId="7" applyFont="1" applyAlignment="1">
      <alignment horizontal="left"/>
    </xf>
    <xf numFmtId="171" fontId="12" fillId="0" borderId="6" xfId="8" quotePrefix="1" applyNumberFormat="1" applyFont="1" applyBorder="1" applyAlignment="1">
      <alignment horizontal="center" vertical="center" wrapText="1"/>
    </xf>
    <xf numFmtId="171" fontId="12" fillId="0" borderId="7" xfId="8" quotePrefix="1" applyNumberFormat="1" applyFont="1" applyBorder="1" applyAlignment="1">
      <alignment horizontal="center" vertical="center" wrapText="1"/>
    </xf>
    <xf numFmtId="1" fontId="12" fillId="0" borderId="6" xfId="8" applyNumberFormat="1" applyFont="1" applyBorder="1" applyAlignment="1">
      <alignment horizontal="center" vertical="top"/>
    </xf>
    <xf numFmtId="165" fontId="12" fillId="3" borderId="3" xfId="8" quotePrefix="1" applyNumberFormat="1" applyFont="1" applyFill="1" applyBorder="1" applyAlignment="1">
      <alignment horizontal="right" wrapText="1"/>
    </xf>
    <xf numFmtId="165" fontId="12" fillId="3" borderId="10" xfId="8" quotePrefix="1" applyNumberFormat="1" applyFont="1" applyFill="1" applyBorder="1" applyAlignment="1">
      <alignment horizontal="right" wrapText="1"/>
    </xf>
    <xf numFmtId="165" fontId="12" fillId="5" borderId="4" xfId="8" applyNumberFormat="1" applyFont="1" applyFill="1" applyBorder="1" applyAlignment="1">
      <alignment horizontal="right" wrapText="1"/>
    </xf>
    <xf numFmtId="165" fontId="12" fillId="5" borderId="27" xfId="8" applyNumberFormat="1" applyFont="1" applyFill="1" applyBorder="1" applyAlignment="1">
      <alignment horizontal="right" wrapText="1"/>
    </xf>
    <xf numFmtId="0" fontId="22" fillId="0" borderId="11" xfId="0" applyFont="1" applyBorder="1" applyAlignment="1">
      <alignment vertical="center" wrapText="1"/>
    </xf>
    <xf numFmtId="0" fontId="22" fillId="0" borderId="21" xfId="0" applyFont="1" applyBorder="1" applyAlignment="1">
      <alignment vertical="center" wrapText="1"/>
    </xf>
    <xf numFmtId="0" fontId="22" fillId="0" borderId="13" xfId="0" applyFont="1" applyBorder="1" applyAlignment="1">
      <alignment vertical="center" wrapText="1"/>
    </xf>
    <xf numFmtId="0" fontId="22" fillId="0" borderId="11" xfId="0" applyFont="1" applyBorder="1" applyAlignment="1">
      <alignment horizontal="right" vertical="center" wrapText="1"/>
    </xf>
    <xf numFmtId="0" fontId="22" fillId="0" borderId="12" xfId="0" applyFont="1" applyBorder="1" applyAlignment="1">
      <alignment horizontal="right" vertical="center" wrapText="1"/>
    </xf>
    <xf numFmtId="0" fontId="22" fillId="0" borderId="28" xfId="0" applyFont="1" applyBorder="1" applyAlignment="1">
      <alignment vertical="center" wrapText="1"/>
    </xf>
    <xf numFmtId="0" fontId="22" fillId="0" borderId="21" xfId="0" applyFont="1" applyBorder="1" applyAlignment="1">
      <alignment horizontal="right" vertical="center" wrapText="1"/>
    </xf>
    <xf numFmtId="0" fontId="22" fillId="0" borderId="22" xfId="0" applyFont="1" applyBorder="1" applyAlignment="1">
      <alignment horizontal="right" vertical="center" wrapText="1"/>
    </xf>
    <xf numFmtId="0" fontId="25" fillId="0" borderId="13" xfId="0" applyFont="1" applyBorder="1" applyAlignment="1">
      <alignment vertical="center" wrapText="1"/>
    </xf>
    <xf numFmtId="0" fontId="25" fillId="0" borderId="11" xfId="0" applyFont="1" applyBorder="1" applyAlignment="1">
      <alignment vertical="center" wrapText="1"/>
    </xf>
    <xf numFmtId="0" fontId="25" fillId="0" borderId="21" xfId="0" applyFont="1" applyBorder="1" applyAlignment="1">
      <alignment vertical="center" wrapText="1"/>
    </xf>
    <xf numFmtId="0" fontId="25" fillId="0" borderId="11" xfId="0" applyFont="1" applyBorder="1" applyAlignment="1">
      <alignment horizontal="right" vertical="center" wrapText="1"/>
    </xf>
    <xf numFmtId="0" fontId="25" fillId="0" borderId="12" xfId="0" applyFont="1" applyBorder="1" applyAlignment="1">
      <alignment horizontal="right" vertical="center" wrapText="1"/>
    </xf>
    <xf numFmtId="9" fontId="22" fillId="0" borderId="11" xfId="0" applyNumberFormat="1" applyFont="1" applyBorder="1" applyAlignment="1">
      <alignment horizontal="right" vertical="center" wrapText="1"/>
    </xf>
    <xf numFmtId="9" fontId="22" fillId="0" borderId="12" xfId="0" applyNumberFormat="1" applyFont="1" applyBorder="1" applyAlignment="1">
      <alignment horizontal="right" vertical="center" wrapText="1"/>
    </xf>
    <xf numFmtId="0" fontId="22" fillId="0" borderId="24" xfId="0" applyFont="1" applyBorder="1" applyAlignment="1">
      <alignment vertical="center" wrapText="1"/>
    </xf>
    <xf numFmtId="0" fontId="22" fillId="0" borderId="17" xfId="0" applyFont="1" applyBorder="1" applyAlignment="1">
      <alignment vertical="center" wrapText="1"/>
    </xf>
    <xf numFmtId="0" fontId="0" fillId="0" borderId="17" xfId="0" applyBorder="1" applyAlignment="1">
      <alignment vertical="center" wrapText="1"/>
    </xf>
    <xf numFmtId="0" fontId="0" fillId="0" borderId="29" xfId="0" applyBorder="1" applyAlignment="1">
      <alignment vertical="center" wrapText="1"/>
    </xf>
  </cellXfs>
  <cellStyles count="14">
    <cellStyle name="Comma" xfId="1" builtinId="3"/>
    <cellStyle name="Hyperlink" xfId="13" builtinId="8"/>
    <cellStyle name="Normal" xfId="0" builtinId="0"/>
    <cellStyle name="Normal 10" xfId="12" xr:uid="{D21651A1-3F34-49AD-B6A9-291607CCC91C}"/>
    <cellStyle name="Normal 15" xfId="5" xr:uid="{7F5A50B8-BD0C-4C9E-AF0A-C0F2A5CAC71F}"/>
    <cellStyle name="Normal 2 2 2" xfId="9" xr:uid="{967923B4-3807-4C4A-BB9B-FEC52B801E18}"/>
    <cellStyle name="Normal_Book1 2" xfId="6" xr:uid="{F32A5B41-ED6F-43EE-8038-0556996BBC46}"/>
    <cellStyle name="Normal_DBSA_PE30.2009N 2 2" xfId="7" xr:uid="{B29A9044-2BFD-4795-B060-F12525D4F10D}"/>
    <cellStyle name="Normal_DBSA_PE30.2009N 3 2" xfId="3" xr:uid="{39D7A27F-67A2-4A59-BE48-794B7E212394}"/>
    <cellStyle name="Normal_Link to db 2 2" xfId="8" xr:uid="{AC4B882D-35BF-4FF9-B40D-73F2C2DD1847}"/>
    <cellStyle name="Normal_Link to db 3 2" xfId="4" xr:uid="{3D048F3D-1588-4757-909C-AD5A7DB61901}"/>
    <cellStyle name="Normal_Revenue Tables 2 2 2" xfId="10" xr:uid="{0F8A36D8-3980-4F3F-951C-E642618D0A43}"/>
    <cellStyle name="Percent" xfId="2" builtinId="5"/>
    <cellStyle name="Percent 2 2 3" xfId="11" xr:uid="{20148089-84DB-4DBE-B1AD-DBAEE4D2D2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B4249-3E51-4F34-B983-44C4BD86007C}">
  <sheetPr codeName="Sheet2"/>
  <dimension ref="A1:B33"/>
  <sheetViews>
    <sheetView showGridLines="0" tabSelected="1" workbookViewId="0">
      <selection activeCell="A14" sqref="A14"/>
    </sheetView>
  </sheetViews>
  <sheetFormatPr defaultRowHeight="15" x14ac:dyDescent="0.25"/>
  <cols>
    <col min="1" max="1" width="50.7109375" customWidth="1"/>
    <col min="2" max="2" width="11.28515625" bestFit="1" customWidth="1"/>
  </cols>
  <sheetData>
    <row r="1" spans="1:2" x14ac:dyDescent="0.25">
      <c r="A1" s="13" t="s">
        <v>201</v>
      </c>
      <c r="B1" s="13" t="s">
        <v>202</v>
      </c>
    </row>
    <row r="2" spans="1:2" x14ac:dyDescent="0.25">
      <c r="A2" t="s">
        <v>203</v>
      </c>
      <c r="B2" s="228" t="s">
        <v>0</v>
      </c>
    </row>
    <row r="3" spans="1:2" x14ac:dyDescent="0.25">
      <c r="B3" s="228" t="s">
        <v>20</v>
      </c>
    </row>
    <row r="4" spans="1:2" x14ac:dyDescent="0.25">
      <c r="B4" s="228" t="s">
        <v>32</v>
      </c>
    </row>
    <row r="5" spans="1:2" x14ac:dyDescent="0.25">
      <c r="B5" s="228" t="s">
        <v>71</v>
      </c>
    </row>
    <row r="6" spans="1:2" x14ac:dyDescent="0.25">
      <c r="A6" t="s">
        <v>204</v>
      </c>
      <c r="B6" s="228" t="s">
        <v>92</v>
      </c>
    </row>
    <row r="7" spans="1:2" x14ac:dyDescent="0.25">
      <c r="B7" s="228" t="s">
        <v>94</v>
      </c>
    </row>
    <row r="8" spans="1:2" x14ac:dyDescent="0.25">
      <c r="B8" s="228" t="s">
        <v>95</v>
      </c>
    </row>
    <row r="9" spans="1:2" x14ac:dyDescent="0.25">
      <c r="B9" s="228" t="s">
        <v>127</v>
      </c>
    </row>
    <row r="10" spans="1:2" x14ac:dyDescent="0.25">
      <c r="A10" t="s">
        <v>205</v>
      </c>
      <c r="B10" s="228" t="s">
        <v>130</v>
      </c>
    </row>
    <row r="11" spans="1:2" x14ac:dyDescent="0.25">
      <c r="B11" s="228" t="s">
        <v>131</v>
      </c>
    </row>
    <row r="12" spans="1:2" x14ac:dyDescent="0.25">
      <c r="B12" s="228" t="s">
        <v>135</v>
      </c>
    </row>
    <row r="13" spans="1:2" x14ac:dyDescent="0.25">
      <c r="B13" s="228" t="s">
        <v>136</v>
      </c>
    </row>
    <row r="14" spans="1:2" x14ac:dyDescent="0.25">
      <c r="A14" t="s">
        <v>206</v>
      </c>
      <c r="B14" s="228" t="s">
        <v>138</v>
      </c>
    </row>
    <row r="15" spans="1:2" x14ac:dyDescent="0.25">
      <c r="B15" s="228" t="s">
        <v>148</v>
      </c>
    </row>
    <row r="16" spans="1:2" x14ac:dyDescent="0.25">
      <c r="B16" s="228" t="s">
        <v>151</v>
      </c>
    </row>
    <row r="17" spans="1:2" x14ac:dyDescent="0.25">
      <c r="B17" s="228" t="s">
        <v>152</v>
      </c>
    </row>
    <row r="18" spans="1:2" x14ac:dyDescent="0.25">
      <c r="A18" t="s">
        <v>207</v>
      </c>
      <c r="B18" s="228" t="s">
        <v>154</v>
      </c>
    </row>
    <row r="19" spans="1:2" x14ac:dyDescent="0.25">
      <c r="B19" s="228" t="s">
        <v>156</v>
      </c>
    </row>
    <row r="20" spans="1:2" x14ac:dyDescent="0.25">
      <c r="B20" s="228" t="s">
        <v>165</v>
      </c>
    </row>
    <row r="21" spans="1:2" x14ac:dyDescent="0.25">
      <c r="B21" s="228" t="s">
        <v>167</v>
      </c>
    </row>
    <row r="22" spans="1:2" x14ac:dyDescent="0.25">
      <c r="A22" t="s">
        <v>208</v>
      </c>
      <c r="B22" s="228" t="s">
        <v>169</v>
      </c>
    </row>
    <row r="23" spans="1:2" x14ac:dyDescent="0.25">
      <c r="B23" s="228" t="s">
        <v>177</v>
      </c>
    </row>
    <row r="24" spans="1:2" x14ac:dyDescent="0.25">
      <c r="B24" s="228" t="s">
        <v>178</v>
      </c>
    </row>
    <row r="25" spans="1:2" x14ac:dyDescent="0.25">
      <c r="B25" s="228" t="s">
        <v>179</v>
      </c>
    </row>
    <row r="26" spans="1:2" x14ac:dyDescent="0.25">
      <c r="A26" t="s">
        <v>209</v>
      </c>
      <c r="B26" s="228" t="s">
        <v>181</v>
      </c>
    </row>
    <row r="27" spans="1:2" x14ac:dyDescent="0.25">
      <c r="B27" s="228" t="s">
        <v>183</v>
      </c>
    </row>
    <row r="28" spans="1:2" x14ac:dyDescent="0.25">
      <c r="B28" s="228" t="s">
        <v>185</v>
      </c>
    </row>
    <row r="29" spans="1:2" x14ac:dyDescent="0.25">
      <c r="B29" s="228" t="s">
        <v>186</v>
      </c>
    </row>
    <row r="30" spans="1:2" x14ac:dyDescent="0.25">
      <c r="A30" t="s">
        <v>210</v>
      </c>
      <c r="B30" s="228" t="s">
        <v>188</v>
      </c>
    </row>
    <row r="31" spans="1:2" x14ac:dyDescent="0.25">
      <c r="B31" s="228" t="s">
        <v>195</v>
      </c>
    </row>
    <row r="32" spans="1:2" x14ac:dyDescent="0.25">
      <c r="B32" s="228" t="s">
        <v>198</v>
      </c>
    </row>
    <row r="33" spans="2:2" x14ac:dyDescent="0.25">
      <c r="B33" s="228" t="s">
        <v>199</v>
      </c>
    </row>
  </sheetData>
  <hyperlinks>
    <hyperlink ref="B2" location="BGCMAPerfom!B2" display="BGCMAPerfom!B2" xr:uid="{51FCF78F-6B87-48F3-AF35-0000A0F86341}"/>
    <hyperlink ref="B3" location="BGCMAFinancial!B2" display="BGCMAFinancial!B2" xr:uid="{75608BCA-6909-43E0-AE0E-14FB21DC5A1C}"/>
    <hyperlink ref="B4" location="BGCMAFinancial!B10" display="BGCMAFinancial!B10" xr:uid="{1DF58870-842C-4011-9DFA-E683BBC299E0}"/>
    <hyperlink ref="B5" location="BGCMAPersonnel!B2" display="BGCMAPersonnel!B2" xr:uid="{40AF45F7-7A7D-43C7-B8E5-20050745DB37}"/>
    <hyperlink ref="B6" location="WaterboardsPerfom!B2" display="WaterboardsPerfom!B2" xr:uid="{30691AB4-132C-4B82-899A-6B3586E30C8E}"/>
    <hyperlink ref="B7" location="WaterboardsFinancial!B2" display="WaterboardsFinancial!B2" xr:uid="{13841CA8-7076-4224-9C25-A69A5B7176B2}"/>
    <hyperlink ref="B8" location="WaterboardsFinancial!B9" display="WaterboardsFinancial!B9" xr:uid="{9B2D00CA-93EA-4202-9FC4-687C090E32E6}"/>
    <hyperlink ref="B9" location="WaterboardsPersonnel!B2" display="WaterboardsPersonnel!B2" xr:uid="{1F4575CF-2E6D-49EC-9BCF-19263130C46D}"/>
    <hyperlink ref="B10" location="IUCMAPerfom!B2" display="IUCMAPerfom!B2" xr:uid="{3B758024-AD4F-417D-BE4B-EBAB576444EB}"/>
    <hyperlink ref="B11" location="IUCMAFinancial!B2" display="IUCMAFinancial!B2" xr:uid="{38DABD40-0342-4E5C-A76A-DFF65E17976C}"/>
    <hyperlink ref="B12" location="IUCMAFinancial!B11" display="IUCMAFinancial!B11" xr:uid="{860D51A1-579B-4C0A-8CED-DB97696E8076}"/>
    <hyperlink ref="B13" location="IUCMAPersonnel!B2" display="IUCMAPersonnel!B2" xr:uid="{4C1FAFB5-593F-4E73-B987-BECB83F3353F}"/>
    <hyperlink ref="B14" location="RandWaterPerfom!B2" display="RandWaterPerfom!B2" xr:uid="{8216BEEF-4F40-4731-84EE-48556C324D94}"/>
    <hyperlink ref="B15" location="RandWaterFinancial!B2" display="RandWaterFinancial!B2" xr:uid="{3D8A51D8-D94C-4A2C-9A2B-1D2006ADAC4A}"/>
    <hyperlink ref="B16" location="RandWaterFinancial!B10" display="RandWaterFinancial!B10" xr:uid="{C50DBC4A-A336-4B77-9481-F3D242451BBA}"/>
    <hyperlink ref="B17" location="RandWaterPersonnel!B2" display="RandWaterPersonnel!B2" xr:uid="{EA59CA48-30CE-49EB-A273-D2B7DE8B21B3}"/>
    <hyperlink ref="B18" location="TCTAPerfom!B2" display="TCTAPerfom!B2" xr:uid="{060BA4F7-8429-4806-BDFF-E5BA32E4E8D2}"/>
    <hyperlink ref="B19" location="TCTAFinancial!B2" display="TCTAFinancial!B2" xr:uid="{E93740DA-1C27-4537-8B6D-F8292EEB67FB}"/>
    <hyperlink ref="B20" location="TCTAFinancial!B18" display="TCTAFinancial!B18" xr:uid="{B6BB33C8-DE15-4FB6-993A-39515E15FB79}"/>
    <hyperlink ref="B21" location="TCTAPersonnel!B2" display="TCTAPersonnel!B2" xr:uid="{16513FB6-2D2D-4C60-946D-6CD9D1661565}"/>
    <hyperlink ref="B22" location="uMngeniPerfom!B2" display="uMngeniPerfom!B2" xr:uid="{FB4ED63E-F30E-466F-886E-E7E0B31E2996}"/>
    <hyperlink ref="B23" location="uMngeniFinancial!B2" display="uMngeniFinancial!B2" xr:uid="{06431F43-CE75-4B52-8485-D1F99CEC5E8F}"/>
    <hyperlink ref="B24" location="uMngeniFinancial!B11" display="uMngeniFinancial!B11" xr:uid="{CA2AB1B1-8AE1-4023-BED8-FE5FAC8CC6F7}"/>
    <hyperlink ref="B25" location="uMngeniPersonnel!B2" display="uMngeniPersonnel!B2" xr:uid="{6A0BB35A-C4CD-43DF-9607-18B24B0417FC}"/>
    <hyperlink ref="B26" location="WRCPerfom!B2" display="WRCPerfom!B2" xr:uid="{E5B506FC-3026-411B-9146-F61A716C14DC}"/>
    <hyperlink ref="B27" location="WRCFinancial!B2" display="WRCFinancial!B2" xr:uid="{1B88E20A-A2A3-4A5B-A418-0F9196E42776}"/>
    <hyperlink ref="B28" location="WRCFinancial!B10" display="WRCFinancial!B10" xr:uid="{3EE2151C-7549-45A1-95F6-1A3663EF763E}"/>
    <hyperlink ref="B29" location="WRCPersonnel!B2" display="WRCPersonnel!B2" xr:uid="{6C005FFE-94CA-4F5D-9172-F60EBD3E0E44}"/>
    <hyperlink ref="B30" location="WTEPerfom!B2" display="WTEPerfom!B2" xr:uid="{11E18D40-65F1-4D79-97D7-EBB4DFB17C7D}"/>
    <hyperlink ref="B31" location="WTEFinancial!B2" display="WTEFinancial!B2" xr:uid="{77D3C462-F1D3-4357-8BAF-1271A192C811}"/>
    <hyperlink ref="B32" location="WTEFinancial!B13" display="WTEFinancial!B13" xr:uid="{C3854A08-6221-4324-B2B0-C58F176D330F}"/>
    <hyperlink ref="B33" location="WTEPersonnel!B2" display="WTEPersonnel!B2" xr:uid="{97B8D38D-543B-4B79-90A6-8286B02803E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006D8-621E-41D2-A673-A5BED6FDA47B}">
  <dimension ref="B1:AB6"/>
  <sheetViews>
    <sheetView showGridLines="0"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0</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5" t="s">
        <v>4</v>
      </c>
      <c r="C4" s="6" t="s">
        <v>5</v>
      </c>
      <c r="D4" s="6" t="s">
        <v>6</v>
      </c>
      <c r="E4" s="7" t="s">
        <v>7</v>
      </c>
      <c r="F4" s="7" t="s">
        <v>8</v>
      </c>
      <c r="G4" s="7" t="s">
        <v>9</v>
      </c>
      <c r="H4" s="7" t="s">
        <v>10</v>
      </c>
      <c r="I4" s="7" t="s">
        <v>11</v>
      </c>
      <c r="J4" s="7" t="s">
        <v>12</v>
      </c>
      <c r="K4" s="8" t="s">
        <v>13</v>
      </c>
    </row>
    <row r="5" spans="2:28" ht="33.75" x14ac:dyDescent="0.25">
      <c r="B5" s="9" t="s">
        <v>211</v>
      </c>
      <c r="C5" s="9" t="s">
        <v>14</v>
      </c>
      <c r="D5" s="9" t="s">
        <v>15</v>
      </c>
      <c r="E5" s="10" t="s">
        <v>16</v>
      </c>
      <c r="F5" s="10" t="s">
        <v>17</v>
      </c>
      <c r="G5" s="10" t="s">
        <v>18</v>
      </c>
      <c r="H5" s="10" t="s">
        <v>18</v>
      </c>
      <c r="I5" s="10" t="s">
        <v>18</v>
      </c>
      <c r="J5" s="10" t="s">
        <v>18</v>
      </c>
      <c r="K5" s="11" t="s">
        <v>18</v>
      </c>
    </row>
    <row r="6" spans="2:28" x14ac:dyDescent="0.25">
      <c r="B6" s="12"/>
      <c r="C6" s="12"/>
      <c r="D6" s="12"/>
      <c r="E6" s="12"/>
      <c r="F6" s="12"/>
      <c r="G6" s="12"/>
      <c r="H6" s="12"/>
      <c r="I6" s="12"/>
      <c r="J6" s="12"/>
      <c r="K6" s="12"/>
    </row>
  </sheetData>
  <mergeCells count="3">
    <mergeCell ref="B2:K2"/>
    <mergeCell ref="E3:G3"/>
    <mergeCell ref="I3:K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1361D-7040-410F-B5B0-A36EF625F8BC}">
  <dimension ref="B1:M56"/>
  <sheetViews>
    <sheetView showGridLines="0" topLeftCell="A9"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20</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35.882877859999994</v>
      </c>
      <c r="D5" s="28">
        <v>36.605942389999996</v>
      </c>
      <c r="E5" s="28">
        <v>45.912639359317836</v>
      </c>
      <c r="F5" s="29">
        <v>41.045636697346133</v>
      </c>
      <c r="G5" s="30">
        <v>4.5999999999999999E-2</v>
      </c>
      <c r="H5" s="30">
        <v>0.48699999999999999</v>
      </c>
      <c r="I5" s="28">
        <v>82.567827071304478</v>
      </c>
      <c r="J5" s="28">
        <v>87.522282974564177</v>
      </c>
      <c r="K5" s="28">
        <v>92.773619953038065</v>
      </c>
      <c r="L5" s="30">
        <v>0.312</v>
      </c>
      <c r="M5" s="31">
        <v>0.5</v>
      </c>
    </row>
    <row r="6" spans="2:13" x14ac:dyDescent="0.25">
      <c r="B6" s="27" t="s">
        <v>14</v>
      </c>
      <c r="C6" s="28">
        <v>27.45079853</v>
      </c>
      <c r="D6" s="28">
        <v>33.17018925</v>
      </c>
      <c r="E6" s="28">
        <v>34.991040179435998</v>
      </c>
      <c r="F6" s="29">
        <v>37.127643798534635</v>
      </c>
      <c r="G6" s="30">
        <v>0.106</v>
      </c>
      <c r="H6" s="30">
        <v>0.40500000000000003</v>
      </c>
      <c r="I6" s="28">
        <v>62.545253248715561</v>
      </c>
      <c r="J6" s="28">
        <v>66.298261050548319</v>
      </c>
      <c r="K6" s="28">
        <v>70.276156713581202</v>
      </c>
      <c r="L6" s="30">
        <v>0.23699999999999999</v>
      </c>
      <c r="M6" s="32">
        <v>0.39600000000000002</v>
      </c>
    </row>
    <row r="7" spans="2:13" x14ac:dyDescent="0.25">
      <c r="B7" s="27" t="s">
        <v>30</v>
      </c>
      <c r="C7" s="28">
        <v>7.5018596799999999</v>
      </c>
      <c r="D7" s="28">
        <v>8.7261997499999993</v>
      </c>
      <c r="E7" s="28">
        <v>9.2518826345946703</v>
      </c>
      <c r="F7" s="29">
        <v>9.7764382100223628</v>
      </c>
      <c r="G7" s="30">
        <v>9.1999999999999998E-2</v>
      </c>
      <c r="H7" s="30">
        <v>0.108</v>
      </c>
      <c r="I7" s="28">
        <v>16.337916691850506</v>
      </c>
      <c r="J7" s="28">
        <v>17.318268127416346</v>
      </c>
      <c r="K7" s="28">
        <v>18.357364215061317</v>
      </c>
      <c r="L7" s="30">
        <v>0.23400000000000001</v>
      </c>
      <c r="M7" s="32">
        <v>0.104</v>
      </c>
    </row>
    <row r="8" spans="2:13" x14ac:dyDescent="0.25">
      <c r="B8" s="33" t="s">
        <v>31</v>
      </c>
      <c r="C8" s="34">
        <v>70.835536069999989</v>
      </c>
      <c r="D8" s="34">
        <v>78.502331389999995</v>
      </c>
      <c r="E8" s="34">
        <v>90.1555621733485</v>
      </c>
      <c r="F8" s="35">
        <v>87.949718705903123</v>
      </c>
      <c r="G8" s="36">
        <v>7.4999999999999997E-2</v>
      </c>
      <c r="H8" s="37">
        <v>1</v>
      </c>
      <c r="I8" s="34">
        <v>161.45099701187053</v>
      </c>
      <c r="J8" s="34">
        <v>171.13881215252883</v>
      </c>
      <c r="K8" s="34">
        <v>181.40714088168059</v>
      </c>
      <c r="L8" s="38">
        <v>0.27300000000000002</v>
      </c>
      <c r="M8" s="39">
        <v>1</v>
      </c>
    </row>
    <row r="9" spans="2:13" x14ac:dyDescent="0.25">
      <c r="B9" s="40"/>
      <c r="C9" s="40"/>
      <c r="D9" s="40"/>
      <c r="E9" s="41"/>
      <c r="F9" s="41"/>
      <c r="G9" s="41"/>
      <c r="H9" s="41"/>
      <c r="I9" s="41"/>
      <c r="J9" s="41"/>
      <c r="K9" s="41"/>
      <c r="L9" s="41"/>
      <c r="M9" s="41"/>
    </row>
    <row r="10" spans="2:13" x14ac:dyDescent="0.25">
      <c r="B10" s="274" t="s">
        <v>32</v>
      </c>
      <c r="C10" s="274"/>
      <c r="D10" s="274"/>
      <c r="E10" s="274"/>
      <c r="F10" s="274"/>
      <c r="G10" s="274"/>
      <c r="H10" s="274"/>
      <c r="I10" s="274"/>
      <c r="J10" s="274"/>
      <c r="K10" s="274"/>
      <c r="L10" s="274"/>
      <c r="M10" s="274"/>
    </row>
    <row r="11" spans="2:13" ht="46.5" x14ac:dyDescent="0.25">
      <c r="B11" s="42" t="s">
        <v>33</v>
      </c>
      <c r="C11" s="43"/>
      <c r="D11" s="44" t="s">
        <v>21</v>
      </c>
      <c r="E11" s="45"/>
      <c r="F11" s="46" t="s">
        <v>22</v>
      </c>
      <c r="G11" s="47" t="s">
        <v>23</v>
      </c>
      <c r="H11" s="47" t="s">
        <v>24</v>
      </c>
      <c r="I11" s="48" t="s">
        <v>25</v>
      </c>
      <c r="J11" s="49"/>
      <c r="K11" s="50"/>
      <c r="L11" s="47" t="s">
        <v>23</v>
      </c>
      <c r="M11" s="51" t="s">
        <v>24</v>
      </c>
    </row>
    <row r="12" spans="2:13" x14ac:dyDescent="0.25">
      <c r="B12" s="52" t="s">
        <v>26</v>
      </c>
      <c r="C12" s="53" t="s">
        <v>7</v>
      </c>
      <c r="D12" s="53" t="s">
        <v>8</v>
      </c>
      <c r="E12" s="53" t="s">
        <v>9</v>
      </c>
      <c r="F12" s="54" t="s">
        <v>10</v>
      </c>
      <c r="G12" s="278" t="s">
        <v>27</v>
      </c>
      <c r="H12" s="279"/>
      <c r="I12" s="53" t="s">
        <v>11</v>
      </c>
      <c r="J12" s="53" t="s">
        <v>12</v>
      </c>
      <c r="K12" s="53" t="s">
        <v>13</v>
      </c>
      <c r="L12" s="278" t="s">
        <v>28</v>
      </c>
      <c r="M12" s="280"/>
    </row>
    <row r="13" spans="2:13" x14ac:dyDescent="0.25">
      <c r="B13" s="55" t="s">
        <v>34</v>
      </c>
      <c r="C13" s="56"/>
      <c r="D13" s="57"/>
      <c r="E13" s="57"/>
      <c r="F13" s="58"/>
      <c r="G13" s="59"/>
      <c r="H13" s="59"/>
      <c r="I13" s="57"/>
      <c r="J13" s="57"/>
      <c r="K13" s="60"/>
      <c r="L13" s="59"/>
      <c r="M13" s="61"/>
    </row>
    <row r="14" spans="2:13" x14ac:dyDescent="0.25">
      <c r="B14" s="55" t="s">
        <v>35</v>
      </c>
      <c r="C14" s="62"/>
      <c r="D14" s="62"/>
      <c r="E14" s="62"/>
      <c r="F14" s="63"/>
      <c r="G14" s="64"/>
      <c r="H14" s="64"/>
      <c r="I14" s="62"/>
      <c r="J14" s="62"/>
      <c r="K14" s="62"/>
      <c r="L14" s="64"/>
      <c r="M14" s="65"/>
    </row>
    <row r="15" spans="2:13" x14ac:dyDescent="0.25">
      <c r="B15" s="55" t="s">
        <v>36</v>
      </c>
      <c r="C15" s="66">
        <v>70.835536070000003</v>
      </c>
      <c r="D15" s="66">
        <v>78.502331390000009</v>
      </c>
      <c r="E15" s="66">
        <v>90.155562173348486</v>
      </c>
      <c r="F15" s="67">
        <v>87.949718705903152</v>
      </c>
      <c r="G15" s="68">
        <v>7.4999999999999997E-2</v>
      </c>
      <c r="H15" s="68">
        <v>1</v>
      </c>
      <c r="I15" s="66">
        <v>161.45099701187075</v>
      </c>
      <c r="J15" s="66">
        <v>171.13881215252883</v>
      </c>
      <c r="K15" s="66">
        <v>181.40714088168065</v>
      </c>
      <c r="L15" s="68">
        <v>0.27300000000000002</v>
      </c>
      <c r="M15" s="69">
        <v>1</v>
      </c>
    </row>
    <row r="16" spans="2:13" x14ac:dyDescent="0.25">
      <c r="B16" s="70" t="s">
        <v>37</v>
      </c>
      <c r="C16" s="71">
        <v>44.890927510000004</v>
      </c>
      <c r="D16" s="72">
        <v>50.499996660000008</v>
      </c>
      <c r="E16" s="73">
        <v>55.144645000000004</v>
      </c>
      <c r="F16" s="73">
        <v>56.577904597339199</v>
      </c>
      <c r="G16" s="74">
        <v>0.08</v>
      </c>
      <c r="H16" s="74">
        <v>0.63300000000000001</v>
      </c>
      <c r="I16" s="72">
        <v>95.562005000000099</v>
      </c>
      <c r="J16" s="72">
        <v>101.29617236994571</v>
      </c>
      <c r="K16" s="73">
        <v>107.37394271214239</v>
      </c>
      <c r="L16" s="74">
        <v>0.23799999999999999</v>
      </c>
      <c r="M16" s="74">
        <v>0.60499999999999998</v>
      </c>
    </row>
    <row r="17" spans="2:13" x14ac:dyDescent="0.25">
      <c r="B17" s="70" t="s">
        <v>38</v>
      </c>
      <c r="C17" s="75">
        <v>24.372608559999996</v>
      </c>
      <c r="D17" s="76">
        <v>26.575334729999998</v>
      </c>
      <c r="E17" s="77">
        <v>35.010917173348481</v>
      </c>
      <c r="F17" s="77">
        <v>29.773068064995343</v>
      </c>
      <c r="G17" s="78">
        <v>6.9000000000000006E-2</v>
      </c>
      <c r="H17" s="78">
        <v>0.35199999999999998</v>
      </c>
      <c r="I17" s="76">
        <v>65.888992011870656</v>
      </c>
      <c r="J17" s="76">
        <v>69.842639782583134</v>
      </c>
      <c r="K17" s="77">
        <v>74.033198169538252</v>
      </c>
      <c r="L17" s="78">
        <v>0.35499999999999998</v>
      </c>
      <c r="M17" s="78">
        <v>0.39100000000000001</v>
      </c>
    </row>
    <row r="18" spans="2:13" x14ac:dyDescent="0.25">
      <c r="B18" s="70" t="s">
        <v>39</v>
      </c>
      <c r="C18" s="79">
        <v>1.5720000000000001</v>
      </c>
      <c r="D18" s="80">
        <v>1.427</v>
      </c>
      <c r="E18" s="81">
        <v>0</v>
      </c>
      <c r="F18" s="81">
        <v>1.5987460435686101</v>
      </c>
      <c r="G18" s="82">
        <v>6.0000000000000001E-3</v>
      </c>
      <c r="H18" s="82">
        <v>1.4999999999999999E-2</v>
      </c>
      <c r="I18" s="80">
        <v>0</v>
      </c>
      <c r="J18" s="80">
        <v>0</v>
      </c>
      <c r="K18" s="81">
        <v>0</v>
      </c>
      <c r="L18" s="82">
        <v>-1</v>
      </c>
      <c r="M18" s="82">
        <v>5.0000000000000001E-3</v>
      </c>
    </row>
    <row r="19" spans="2:13" x14ac:dyDescent="0.25">
      <c r="B19" s="83" t="s">
        <v>40</v>
      </c>
      <c r="C19" s="84">
        <v>70.835536070000003</v>
      </c>
      <c r="D19" s="84">
        <v>78.502331390000009</v>
      </c>
      <c r="E19" s="85">
        <v>90.155562173348486</v>
      </c>
      <c r="F19" s="85">
        <v>87.949718705903152</v>
      </c>
      <c r="G19" s="86">
        <v>7.4999999999999997E-2</v>
      </c>
      <c r="H19" s="86">
        <v>1</v>
      </c>
      <c r="I19" s="84">
        <v>161.45099701187075</v>
      </c>
      <c r="J19" s="84">
        <v>171.13881215252883</v>
      </c>
      <c r="K19" s="85">
        <v>181.40714088168065</v>
      </c>
      <c r="L19" s="86">
        <v>0.27300000000000002</v>
      </c>
      <c r="M19" s="87">
        <v>1</v>
      </c>
    </row>
    <row r="20" spans="2:13" x14ac:dyDescent="0.25">
      <c r="B20" s="88" t="s">
        <v>41</v>
      </c>
      <c r="C20" s="89">
        <v>-70.8</v>
      </c>
      <c r="D20" s="89">
        <v>-78.5</v>
      </c>
      <c r="E20" s="90">
        <v>-90.2</v>
      </c>
      <c r="F20" s="90">
        <v>-87.9</v>
      </c>
      <c r="G20" s="91">
        <v>7.4999999999999997E-2</v>
      </c>
      <c r="H20" s="91"/>
      <c r="I20" s="89">
        <v>-161.5</v>
      </c>
      <c r="J20" s="89">
        <v>-171.1</v>
      </c>
      <c r="K20" s="90">
        <v>-181.4</v>
      </c>
      <c r="L20" s="91">
        <v>0.27300000000000002</v>
      </c>
      <c r="M20" s="92"/>
    </row>
    <row r="21" spans="2:13" x14ac:dyDescent="0.25">
      <c r="B21" s="55"/>
      <c r="C21" s="76"/>
      <c r="D21" s="76"/>
      <c r="E21" s="76"/>
      <c r="F21" s="76"/>
      <c r="G21" s="93"/>
      <c r="H21" s="93"/>
      <c r="I21" s="76"/>
      <c r="J21" s="76"/>
      <c r="K21" s="76"/>
      <c r="L21" s="93"/>
      <c r="M21" s="94"/>
    </row>
    <row r="22" spans="2:13" x14ac:dyDescent="0.25">
      <c r="B22" s="95" t="s">
        <v>42</v>
      </c>
      <c r="C22" s="96"/>
      <c r="D22" s="96"/>
      <c r="E22" s="96"/>
      <c r="F22" s="96"/>
      <c r="G22" s="97"/>
      <c r="H22" s="97"/>
      <c r="I22" s="96"/>
      <c r="J22" s="96"/>
      <c r="K22" s="96"/>
      <c r="L22" s="97"/>
      <c r="M22" s="97"/>
    </row>
    <row r="23" spans="2:13" ht="18" x14ac:dyDescent="0.25">
      <c r="B23" s="98" t="s">
        <v>43</v>
      </c>
      <c r="C23" s="99">
        <v>25.516000000000005</v>
      </c>
      <c r="D23" s="99">
        <v>17.662599999999998</v>
      </c>
      <c r="E23" s="99">
        <v>15.438856307957295</v>
      </c>
      <c r="F23" s="100">
        <v>19.820193592692647</v>
      </c>
      <c r="G23" s="101">
        <v>-8.1000000000000003E-2</v>
      </c>
      <c r="H23" s="101">
        <v>1</v>
      </c>
      <c r="I23" s="99">
        <v>-0.19928327775656385</v>
      </c>
      <c r="J23" s="99">
        <v>-0.21119754403056845</v>
      </c>
      <c r="K23" s="102">
        <v>6.8284710481075592</v>
      </c>
      <c r="L23" s="101">
        <v>-0.29899999999999999</v>
      </c>
      <c r="M23" s="103">
        <v>1</v>
      </c>
    </row>
    <row r="24" spans="2:13" x14ac:dyDescent="0.25">
      <c r="B24" s="104" t="s">
        <v>44</v>
      </c>
      <c r="C24" s="76"/>
      <c r="D24" s="76"/>
      <c r="E24" s="76"/>
      <c r="F24" s="105"/>
      <c r="G24" s="106"/>
      <c r="H24" s="106"/>
      <c r="I24" s="76"/>
      <c r="J24" s="76"/>
      <c r="K24" s="76"/>
      <c r="L24" s="106"/>
      <c r="M24" s="107"/>
    </row>
    <row r="25" spans="2:13" x14ac:dyDescent="0.25">
      <c r="B25" s="104" t="s">
        <v>45</v>
      </c>
      <c r="C25" s="66">
        <v>46.925000000000004</v>
      </c>
      <c r="D25" s="66">
        <v>43.975999999999999</v>
      </c>
      <c r="E25" s="66">
        <v>49.535000000000004</v>
      </c>
      <c r="F25" s="67">
        <v>49.298964369411038</v>
      </c>
      <c r="G25" s="106">
        <v>1.7000000000000001E-2</v>
      </c>
      <c r="H25" s="106">
        <v>0.53500000000000003</v>
      </c>
      <c r="I25" s="66">
        <v>97.7132518054309</v>
      </c>
      <c r="J25" s="66">
        <v>103.57653671409403</v>
      </c>
      <c r="K25" s="66">
        <v>116.8434693617189</v>
      </c>
      <c r="L25" s="106">
        <v>0.33300000000000002</v>
      </c>
      <c r="M25" s="107">
        <v>0.58799999999999997</v>
      </c>
    </row>
    <row r="26" spans="2:13" ht="18" x14ac:dyDescent="0.25">
      <c r="B26" s="108" t="s">
        <v>46</v>
      </c>
      <c r="C26" s="71">
        <v>44.911000000000001</v>
      </c>
      <c r="D26" s="72">
        <v>41.308999999999997</v>
      </c>
      <c r="E26" s="72">
        <v>43.551000000000002</v>
      </c>
      <c r="F26" s="109">
        <v>46.3109785963224</v>
      </c>
      <c r="G26" s="74">
        <v>0.01</v>
      </c>
      <c r="H26" s="74">
        <v>0.497</v>
      </c>
      <c r="I26" s="72">
        <v>95.277251805430907</v>
      </c>
      <c r="J26" s="72">
        <v>100.9938869137568</v>
      </c>
      <c r="K26" s="73">
        <v>113.47673133629711</v>
      </c>
      <c r="L26" s="74">
        <v>0.34799999999999998</v>
      </c>
      <c r="M26" s="74">
        <v>0.56799999999999995</v>
      </c>
    </row>
    <row r="27" spans="2:13" x14ac:dyDescent="0.25">
      <c r="B27" s="108" t="s">
        <v>47</v>
      </c>
      <c r="C27" s="75">
        <v>44.911000000000001</v>
      </c>
      <c r="D27" s="76">
        <v>41.308999999999997</v>
      </c>
      <c r="E27" s="76">
        <v>43.551000000000002</v>
      </c>
      <c r="F27" s="105">
        <v>46.3109785963224</v>
      </c>
      <c r="G27" s="78">
        <v>0.01</v>
      </c>
      <c r="H27" s="78">
        <v>0.497</v>
      </c>
      <c r="I27" s="76">
        <v>95.277251805430907</v>
      </c>
      <c r="J27" s="76">
        <v>100.9938869137568</v>
      </c>
      <c r="K27" s="77">
        <v>113.47673133629711</v>
      </c>
      <c r="L27" s="78">
        <v>0.34799999999999998</v>
      </c>
      <c r="M27" s="78">
        <v>0.56799999999999995</v>
      </c>
    </row>
    <row r="28" spans="2:13" x14ac:dyDescent="0.25">
      <c r="B28" s="108" t="s">
        <v>48</v>
      </c>
      <c r="C28" s="79">
        <v>2.0139999999999998</v>
      </c>
      <c r="D28" s="80">
        <v>2.6669999999999998</v>
      </c>
      <c r="E28" s="80">
        <v>5.984</v>
      </c>
      <c r="F28" s="110">
        <v>2.9879857730886403</v>
      </c>
      <c r="G28" s="82">
        <v>0.14099999999999999</v>
      </c>
      <c r="H28" s="82">
        <v>3.7999999999999999E-2</v>
      </c>
      <c r="I28" s="80">
        <v>2.4359999999999999</v>
      </c>
      <c r="J28" s="80">
        <v>2.5826498003372298</v>
      </c>
      <c r="K28" s="81">
        <v>3.3667380254218</v>
      </c>
      <c r="L28" s="82">
        <v>4.1000000000000002E-2</v>
      </c>
      <c r="M28" s="82">
        <v>0.02</v>
      </c>
    </row>
    <row r="29" spans="2:13" x14ac:dyDescent="0.25">
      <c r="B29" s="104" t="s">
        <v>49</v>
      </c>
      <c r="C29" s="66">
        <v>38.69</v>
      </c>
      <c r="D29" s="66">
        <v>40.625</v>
      </c>
      <c r="E29" s="66">
        <v>40.173000000000002</v>
      </c>
      <c r="F29" s="67">
        <v>45.5144064610896</v>
      </c>
      <c r="G29" s="106">
        <v>5.6000000000000001E-2</v>
      </c>
      <c r="H29" s="106">
        <v>0.46500000000000002</v>
      </c>
      <c r="I29" s="66">
        <v>63.738</v>
      </c>
      <c r="J29" s="66">
        <v>67.562280000000001</v>
      </c>
      <c r="K29" s="66">
        <v>71.616016799999997</v>
      </c>
      <c r="L29" s="106">
        <v>0.16300000000000001</v>
      </c>
      <c r="M29" s="107">
        <v>0.41199999999999998</v>
      </c>
    </row>
    <row r="30" spans="2:13" x14ac:dyDescent="0.25">
      <c r="B30" s="111" t="s">
        <v>50</v>
      </c>
      <c r="C30" s="84">
        <v>85.615000000000009</v>
      </c>
      <c r="D30" s="84">
        <v>84.600999999999999</v>
      </c>
      <c r="E30" s="84">
        <v>89.707999999999998</v>
      </c>
      <c r="F30" s="112">
        <v>94.813370830500645</v>
      </c>
      <c r="G30" s="113">
        <v>3.5000000000000003E-2</v>
      </c>
      <c r="H30" s="113">
        <v>1</v>
      </c>
      <c r="I30" s="84">
        <v>161.4512518054309</v>
      </c>
      <c r="J30" s="84">
        <v>171.13881671409405</v>
      </c>
      <c r="K30" s="85">
        <v>188.4594861617189</v>
      </c>
      <c r="L30" s="113">
        <v>0.25700000000000001</v>
      </c>
      <c r="M30" s="114">
        <v>1</v>
      </c>
    </row>
    <row r="31" spans="2:13" x14ac:dyDescent="0.25">
      <c r="B31" s="115" t="s">
        <v>51</v>
      </c>
      <c r="C31" s="62"/>
      <c r="D31" s="62"/>
      <c r="E31" s="62"/>
      <c r="F31" s="63"/>
      <c r="G31" s="101"/>
      <c r="H31" s="101"/>
      <c r="I31" s="62"/>
      <c r="J31" s="62"/>
      <c r="K31" s="62"/>
      <c r="L31" s="101"/>
      <c r="M31" s="103"/>
    </row>
    <row r="32" spans="2:13" x14ac:dyDescent="0.25">
      <c r="B32" s="104" t="s">
        <v>52</v>
      </c>
      <c r="C32" s="66">
        <v>60.099000000000004</v>
      </c>
      <c r="D32" s="66">
        <v>66.938400000000001</v>
      </c>
      <c r="E32" s="66">
        <v>74.269143692042704</v>
      </c>
      <c r="F32" s="67">
        <v>74.993177237807998</v>
      </c>
      <c r="G32" s="106">
        <v>7.6999999999999999E-2</v>
      </c>
      <c r="H32" s="106">
        <v>1</v>
      </c>
      <c r="I32" s="66">
        <v>161.65053508318746</v>
      </c>
      <c r="J32" s="66">
        <v>171.35001425812462</v>
      </c>
      <c r="K32" s="66">
        <v>181.63101511361134</v>
      </c>
      <c r="L32" s="106">
        <v>0.34300000000000003</v>
      </c>
      <c r="M32" s="107">
        <v>1</v>
      </c>
    </row>
    <row r="33" spans="2:13" x14ac:dyDescent="0.25">
      <c r="B33" s="108" t="s">
        <v>37</v>
      </c>
      <c r="C33" s="71">
        <v>43.731999999999999</v>
      </c>
      <c r="D33" s="72">
        <v>49.790999999999997</v>
      </c>
      <c r="E33" s="72">
        <v>55.17</v>
      </c>
      <c r="F33" s="109">
        <v>55.783576913331899</v>
      </c>
      <c r="G33" s="74">
        <v>8.5000000000000006E-2</v>
      </c>
      <c r="H33" s="74">
        <v>0.74</v>
      </c>
      <c r="I33" s="72">
        <v>95.562004999999999</v>
      </c>
      <c r="J33" s="72">
        <v>101.29617236994599</v>
      </c>
      <c r="K33" s="73">
        <v>107.373942712142</v>
      </c>
      <c r="L33" s="74">
        <v>0.24399999999999999</v>
      </c>
      <c r="M33" s="74">
        <v>0.629</v>
      </c>
    </row>
    <row r="34" spans="2:13" x14ac:dyDescent="0.25">
      <c r="B34" s="108" t="s">
        <v>38</v>
      </c>
      <c r="C34" s="79">
        <v>16.367000000000001</v>
      </c>
      <c r="D34" s="80">
        <v>17.147400000000008</v>
      </c>
      <c r="E34" s="80">
        <v>19.099143692042698</v>
      </c>
      <c r="F34" s="110">
        <v>19.209600324476106</v>
      </c>
      <c r="G34" s="82">
        <v>5.5E-2</v>
      </c>
      <c r="H34" s="82">
        <v>0.26</v>
      </c>
      <c r="I34" s="80">
        <v>66.088530083187464</v>
      </c>
      <c r="J34" s="80">
        <v>70.053841888178624</v>
      </c>
      <c r="K34" s="81">
        <v>74.257072401469344</v>
      </c>
      <c r="L34" s="82">
        <v>0.56899999999999995</v>
      </c>
      <c r="M34" s="82">
        <v>0.371</v>
      </c>
    </row>
    <row r="35" spans="2:13" x14ac:dyDescent="0.25">
      <c r="B35" s="111" t="s">
        <v>53</v>
      </c>
      <c r="C35" s="84">
        <v>60.099000000000004</v>
      </c>
      <c r="D35" s="84">
        <v>66.938400000000001</v>
      </c>
      <c r="E35" s="84">
        <v>74.269143692042704</v>
      </c>
      <c r="F35" s="112">
        <v>74.993177237807998</v>
      </c>
      <c r="G35" s="113">
        <v>7.6999999999999999E-2</v>
      </c>
      <c r="H35" s="113">
        <v>1</v>
      </c>
      <c r="I35" s="84">
        <v>161.65053508318746</v>
      </c>
      <c r="J35" s="84">
        <v>171.35001425812462</v>
      </c>
      <c r="K35" s="85">
        <v>181.63101511361134</v>
      </c>
      <c r="L35" s="113">
        <v>0.34300000000000003</v>
      </c>
      <c r="M35" s="114">
        <v>1</v>
      </c>
    </row>
    <row r="36" spans="2:13" ht="18" x14ac:dyDescent="0.25">
      <c r="B36" s="104" t="s">
        <v>54</v>
      </c>
      <c r="C36" s="66">
        <v>-0.61</v>
      </c>
      <c r="D36" s="66">
        <v>-1.3540000000000001</v>
      </c>
      <c r="E36" s="66">
        <v>-2.0549999999999997</v>
      </c>
      <c r="F36" s="67">
        <v>-1.2</v>
      </c>
      <c r="G36" s="106">
        <v>0.253</v>
      </c>
      <c r="H36" s="106">
        <v>1</v>
      </c>
      <c r="I36" s="66">
        <v>-10.87</v>
      </c>
      <c r="J36" s="66">
        <v>-1.2</v>
      </c>
      <c r="K36" s="116">
        <v>-1.2478497015689678</v>
      </c>
      <c r="L36" s="106">
        <v>1.2999999999999999E-2</v>
      </c>
      <c r="M36" s="107">
        <v>1</v>
      </c>
    </row>
    <row r="37" spans="2:13" ht="18" x14ac:dyDescent="0.25">
      <c r="B37" s="108" t="s">
        <v>55</v>
      </c>
      <c r="C37" s="71">
        <v>-0.22500000000000001</v>
      </c>
      <c r="D37" s="72">
        <v>-0.85</v>
      </c>
      <c r="E37" s="72">
        <v>-1.087</v>
      </c>
      <c r="F37" s="109">
        <v>-0.9</v>
      </c>
      <c r="G37" s="74">
        <v>0.58699999999999997</v>
      </c>
      <c r="H37" s="74">
        <v>0.56899999999999995</v>
      </c>
      <c r="I37" s="72">
        <v>-8.6999999999999993</v>
      </c>
      <c r="J37" s="72">
        <v>-0.9</v>
      </c>
      <c r="K37" s="72">
        <v>-0.93588727617672585</v>
      </c>
      <c r="L37" s="74">
        <v>1.2999999999999999E-2</v>
      </c>
      <c r="M37" s="74">
        <v>0.76300000000000001</v>
      </c>
    </row>
    <row r="38" spans="2:13" ht="18" x14ac:dyDescent="0.25">
      <c r="B38" s="108" t="s">
        <v>56</v>
      </c>
      <c r="C38" s="75">
        <v>-0.39</v>
      </c>
      <c r="D38" s="76">
        <v>-0.504</v>
      </c>
      <c r="E38" s="76">
        <v>-0.96799999999999997</v>
      </c>
      <c r="F38" s="105">
        <v>-0.3</v>
      </c>
      <c r="G38" s="78">
        <v>-8.4000000000000005E-2</v>
      </c>
      <c r="H38" s="78">
        <v>0.433</v>
      </c>
      <c r="I38" s="76">
        <v>-2.17</v>
      </c>
      <c r="J38" s="76">
        <v>-0.3</v>
      </c>
      <c r="K38" s="76">
        <v>-0.311962425392242</v>
      </c>
      <c r="L38" s="78">
        <v>1.2999999999999999E-2</v>
      </c>
      <c r="M38" s="78">
        <v>0.23699999999999999</v>
      </c>
    </row>
    <row r="39" spans="2:13" ht="27" x14ac:dyDescent="0.25">
      <c r="B39" s="108" t="s">
        <v>57</v>
      </c>
      <c r="C39" s="79">
        <v>5.0000000000000001E-3</v>
      </c>
      <c r="D39" s="80">
        <v>0</v>
      </c>
      <c r="E39" s="80">
        <v>0</v>
      </c>
      <c r="F39" s="110">
        <v>0</v>
      </c>
      <c r="G39" s="82">
        <v>-1</v>
      </c>
      <c r="H39" s="82">
        <v>-2E-3</v>
      </c>
      <c r="I39" s="80">
        <v>0</v>
      </c>
      <c r="J39" s="80">
        <v>0</v>
      </c>
      <c r="K39" s="80">
        <v>0</v>
      </c>
      <c r="L39" s="82">
        <v>0</v>
      </c>
      <c r="M39" s="82">
        <v>0</v>
      </c>
    </row>
    <row r="40" spans="2:13" ht="18" x14ac:dyDescent="0.25">
      <c r="B40" s="117" t="s">
        <v>58</v>
      </c>
      <c r="C40" s="118">
        <v>24.906000000000006</v>
      </c>
      <c r="D40" s="118">
        <v>16.308599999999998</v>
      </c>
      <c r="E40" s="118">
        <v>13.383856307957295</v>
      </c>
      <c r="F40" s="119">
        <v>18.620193592692647</v>
      </c>
      <c r="G40" s="120">
        <v>-9.1999999999999998E-2</v>
      </c>
      <c r="H40" s="120">
        <v>0.23</v>
      </c>
      <c r="I40" s="118">
        <v>-11.069283277756563</v>
      </c>
      <c r="J40" s="118">
        <v>-1.4111975440305684</v>
      </c>
      <c r="K40" s="121">
        <v>5.5806213465385914</v>
      </c>
      <c r="L40" s="120">
        <v>-0.33100000000000002</v>
      </c>
      <c r="M40" s="122">
        <v>1</v>
      </c>
    </row>
    <row r="41" spans="2:13" x14ac:dyDescent="0.25">
      <c r="B41" s="55"/>
      <c r="C41" s="76"/>
      <c r="D41" s="76"/>
      <c r="E41" s="76"/>
      <c r="F41" s="76"/>
      <c r="G41" s="123"/>
      <c r="H41" s="123"/>
      <c r="I41" s="76"/>
      <c r="J41" s="76"/>
      <c r="K41" s="76"/>
      <c r="L41" s="123"/>
      <c r="M41" s="123"/>
    </row>
    <row r="42" spans="2:13" ht="18" x14ac:dyDescent="0.25">
      <c r="B42" s="55" t="s">
        <v>59</v>
      </c>
      <c r="C42" s="76"/>
      <c r="D42" s="76"/>
      <c r="E42" s="76"/>
      <c r="F42" s="76"/>
      <c r="G42" s="124"/>
      <c r="H42" s="124"/>
      <c r="I42" s="76"/>
      <c r="J42" s="76"/>
      <c r="K42" s="76"/>
      <c r="L42" s="124"/>
      <c r="M42" s="124"/>
    </row>
    <row r="43" spans="2:13" x14ac:dyDescent="0.25">
      <c r="B43" s="125" t="s">
        <v>60</v>
      </c>
      <c r="C43" s="62">
        <v>1.8660000000000001</v>
      </c>
      <c r="D43" s="62">
        <v>1.7929999999999999</v>
      </c>
      <c r="E43" s="62">
        <v>4.1260000000000003</v>
      </c>
      <c r="F43" s="63">
        <v>1.7929999999999999</v>
      </c>
      <c r="G43" s="126">
        <v>-1.2999999999999999E-2</v>
      </c>
      <c r="H43" s="126">
        <v>1.4E-2</v>
      </c>
      <c r="I43" s="62">
        <v>1.7929999999999999</v>
      </c>
      <c r="J43" s="62">
        <v>1.7929999999999999</v>
      </c>
      <c r="K43" s="62">
        <v>1.7929999999999999</v>
      </c>
      <c r="L43" s="126">
        <v>0</v>
      </c>
      <c r="M43" s="127">
        <v>0.01</v>
      </c>
    </row>
    <row r="44" spans="2:13" x14ac:dyDescent="0.25">
      <c r="B44" s="128" t="s">
        <v>61</v>
      </c>
      <c r="C44" s="76"/>
      <c r="D44" s="76"/>
      <c r="E44" s="76"/>
      <c r="F44" s="105"/>
      <c r="G44" s="78"/>
      <c r="H44" s="78"/>
      <c r="I44" s="76"/>
      <c r="J44" s="76"/>
      <c r="K44" s="76"/>
      <c r="L44" s="78"/>
      <c r="M44" s="129"/>
    </row>
    <row r="45" spans="2:13" x14ac:dyDescent="0.25">
      <c r="B45" s="128" t="s">
        <v>62</v>
      </c>
      <c r="C45" s="130">
        <v>-0.22500000000000001</v>
      </c>
      <c r="D45" s="131">
        <v>-0.85</v>
      </c>
      <c r="E45" s="131">
        <v>-1.087</v>
      </c>
      <c r="F45" s="132">
        <v>-0.9</v>
      </c>
      <c r="G45" s="133">
        <v>0.58699999999999997</v>
      </c>
      <c r="H45" s="133">
        <v>1</v>
      </c>
      <c r="I45" s="131">
        <v>-8.6999999999999993</v>
      </c>
      <c r="J45" s="131">
        <v>-0.9</v>
      </c>
      <c r="K45" s="131">
        <v>-0.93588727617672585</v>
      </c>
      <c r="L45" s="133">
        <v>1.2999999999999999E-2</v>
      </c>
      <c r="M45" s="133">
        <v>1</v>
      </c>
    </row>
    <row r="46" spans="2:13" x14ac:dyDescent="0.25">
      <c r="B46" s="70" t="s">
        <v>63</v>
      </c>
      <c r="C46" s="76">
        <v>48.082739759999995</v>
      </c>
      <c r="D46" s="76">
        <v>57.054000000000002</v>
      </c>
      <c r="E46" s="76">
        <v>56.26</v>
      </c>
      <c r="F46" s="105">
        <v>57.029000000000003</v>
      </c>
      <c r="G46" s="78">
        <v>5.8999999999999997E-2</v>
      </c>
      <c r="H46" s="78">
        <v>0.32400000000000001</v>
      </c>
      <c r="I46" s="76">
        <v>57.029000000000003</v>
      </c>
      <c r="J46" s="76">
        <v>57.029000000000003</v>
      </c>
      <c r="K46" s="76">
        <v>57.029000000000003</v>
      </c>
      <c r="L46" s="78">
        <v>0</v>
      </c>
      <c r="M46" s="129">
        <v>0.33300000000000002</v>
      </c>
    </row>
    <row r="47" spans="2:13" x14ac:dyDescent="0.25">
      <c r="B47" s="70" t="s">
        <v>64</v>
      </c>
      <c r="C47" s="76">
        <v>96.283744040000002</v>
      </c>
      <c r="D47" s="76">
        <v>112.592</v>
      </c>
      <c r="E47" s="76">
        <v>125.977</v>
      </c>
      <c r="F47" s="105">
        <v>112.619</v>
      </c>
      <c r="G47" s="78">
        <v>5.3999999999999999E-2</v>
      </c>
      <c r="H47" s="78">
        <v>0.66200000000000003</v>
      </c>
      <c r="I47" s="76">
        <v>112.619</v>
      </c>
      <c r="J47" s="76">
        <v>112.619</v>
      </c>
      <c r="K47" s="76">
        <v>112.619</v>
      </c>
      <c r="L47" s="78">
        <v>0</v>
      </c>
      <c r="M47" s="129">
        <v>0.65700000000000003</v>
      </c>
    </row>
    <row r="48" spans="2:13" x14ac:dyDescent="0.25">
      <c r="B48" s="83" t="s">
        <v>65</v>
      </c>
      <c r="C48" s="84">
        <v>146.23248380000001</v>
      </c>
      <c r="D48" s="84">
        <v>171.43899999999999</v>
      </c>
      <c r="E48" s="84">
        <v>186.363</v>
      </c>
      <c r="F48" s="112">
        <v>171.441</v>
      </c>
      <c r="G48" s="113">
        <v>5.3999999999999999E-2</v>
      </c>
      <c r="H48" s="113">
        <v>1</v>
      </c>
      <c r="I48" s="84">
        <v>171.441</v>
      </c>
      <c r="J48" s="84">
        <v>171.441</v>
      </c>
      <c r="K48" s="84">
        <v>171.441</v>
      </c>
      <c r="L48" s="113">
        <v>0</v>
      </c>
      <c r="M48" s="114">
        <v>1</v>
      </c>
    </row>
    <row r="49" spans="2:13" x14ac:dyDescent="0.25">
      <c r="B49" s="70" t="s">
        <v>66</v>
      </c>
      <c r="C49" s="76">
        <v>136.63499999999999</v>
      </c>
      <c r="D49" s="76">
        <v>157.91399999999999</v>
      </c>
      <c r="E49" s="76">
        <v>172.81</v>
      </c>
      <c r="F49" s="105">
        <v>157.88800000000001</v>
      </c>
      <c r="G49" s="78">
        <v>4.9000000000000002E-2</v>
      </c>
      <c r="H49" s="78">
        <v>0.92600000000000005</v>
      </c>
      <c r="I49" s="76">
        <v>157.88800000000001</v>
      </c>
      <c r="J49" s="76">
        <v>157.88800000000001</v>
      </c>
      <c r="K49" s="76">
        <v>157.88800000000001</v>
      </c>
      <c r="L49" s="78">
        <v>0</v>
      </c>
      <c r="M49" s="129">
        <v>0.92100000000000004</v>
      </c>
    </row>
    <row r="50" spans="2:13" x14ac:dyDescent="0.25">
      <c r="B50" s="134" t="s">
        <v>67</v>
      </c>
      <c r="C50" s="76">
        <v>9.5980000000000008</v>
      </c>
      <c r="D50" s="76">
        <v>4.0190000000000001</v>
      </c>
      <c r="E50" s="76">
        <v>3.68</v>
      </c>
      <c r="F50" s="105">
        <v>4.0190000000000001</v>
      </c>
      <c r="G50" s="78">
        <v>-0.252</v>
      </c>
      <c r="H50" s="78">
        <v>3.3000000000000002E-2</v>
      </c>
      <c r="I50" s="76">
        <v>4.0190000000000001</v>
      </c>
      <c r="J50" s="76">
        <v>4.0190000000000001</v>
      </c>
      <c r="K50" s="76">
        <v>4.0190000000000001</v>
      </c>
      <c r="L50" s="78">
        <v>0</v>
      </c>
      <c r="M50" s="129">
        <v>2.3E-2</v>
      </c>
    </row>
    <row r="51" spans="2:13" x14ac:dyDescent="0.25">
      <c r="B51" s="134" t="s">
        <v>68</v>
      </c>
      <c r="C51" s="76">
        <v>0</v>
      </c>
      <c r="D51" s="76">
        <v>3.6909999999999998</v>
      </c>
      <c r="E51" s="76">
        <v>3.32</v>
      </c>
      <c r="F51" s="105">
        <v>3.7170000000000001</v>
      </c>
      <c r="G51" s="78">
        <v>0</v>
      </c>
      <c r="H51" s="78">
        <v>1.4999999999999999E-2</v>
      </c>
      <c r="I51" s="76">
        <v>3.7170000000000001</v>
      </c>
      <c r="J51" s="76">
        <v>3.7170000000000001</v>
      </c>
      <c r="K51" s="76">
        <v>3.7170000000000001</v>
      </c>
      <c r="L51" s="78">
        <v>0</v>
      </c>
      <c r="M51" s="129">
        <v>2.1999999999999999E-2</v>
      </c>
    </row>
    <row r="52" spans="2:13" x14ac:dyDescent="0.25">
      <c r="B52" s="135" t="s">
        <v>69</v>
      </c>
      <c r="C52" s="76">
        <v>0</v>
      </c>
      <c r="D52" s="76">
        <v>5.8150000000000004</v>
      </c>
      <c r="E52" s="76">
        <v>6.5529999999999999</v>
      </c>
      <c r="F52" s="105">
        <v>5.8170000000000002</v>
      </c>
      <c r="G52" s="78">
        <v>0</v>
      </c>
      <c r="H52" s="78">
        <v>2.5999999999999999E-2</v>
      </c>
      <c r="I52" s="76">
        <v>5.8170000000000002</v>
      </c>
      <c r="J52" s="76">
        <v>5.8170000000000002</v>
      </c>
      <c r="K52" s="76">
        <v>5.8170000000000002</v>
      </c>
      <c r="L52" s="78">
        <v>0</v>
      </c>
      <c r="M52" s="129">
        <v>3.4000000000000002E-2</v>
      </c>
    </row>
    <row r="53" spans="2:13" x14ac:dyDescent="0.25">
      <c r="B53" s="83" t="s">
        <v>70</v>
      </c>
      <c r="C53" s="84">
        <v>146.233</v>
      </c>
      <c r="D53" s="84">
        <v>171.43899999999999</v>
      </c>
      <c r="E53" s="84">
        <v>186.363</v>
      </c>
      <c r="F53" s="112">
        <v>171.44100000000003</v>
      </c>
      <c r="G53" s="113">
        <v>5.3999999999999999E-2</v>
      </c>
      <c r="H53" s="113">
        <v>1</v>
      </c>
      <c r="I53" s="84">
        <v>171.44100000000003</v>
      </c>
      <c r="J53" s="84">
        <v>171.44100000000003</v>
      </c>
      <c r="K53" s="84">
        <v>171.44100000000003</v>
      </c>
      <c r="L53" s="113">
        <v>0</v>
      </c>
      <c r="M53" s="114">
        <v>1</v>
      </c>
    </row>
    <row r="54" spans="2:13" x14ac:dyDescent="0.25">
      <c r="B54" s="136"/>
      <c r="C54" s="137"/>
      <c r="D54" s="137"/>
      <c r="E54" s="138"/>
      <c r="F54" s="138"/>
      <c r="G54" s="138"/>
      <c r="H54" s="138"/>
      <c r="I54" s="138"/>
      <c r="J54" s="138"/>
      <c r="K54" s="139"/>
      <c r="L54" s="139"/>
      <c r="M54" s="139"/>
    </row>
    <row r="55" spans="2:13" x14ac:dyDescent="0.25">
      <c r="B55" s="140"/>
      <c r="C55" s="140"/>
      <c r="D55" s="140"/>
      <c r="E55" s="140"/>
      <c r="F55" s="140"/>
      <c r="G55" s="140"/>
      <c r="H55" s="140"/>
      <c r="I55" s="140"/>
      <c r="J55" s="140"/>
      <c r="K55" s="140"/>
      <c r="L55" s="141"/>
      <c r="M55" s="142"/>
    </row>
    <row r="56" spans="2:13" x14ac:dyDescent="0.25">
      <c r="B56" s="143"/>
      <c r="C56" s="144"/>
      <c r="D56" s="66"/>
      <c r="E56" s="66"/>
      <c r="F56" s="145"/>
      <c r="G56" s="145"/>
      <c r="H56" s="145"/>
      <c r="I56" s="66"/>
      <c r="J56" s="146"/>
      <c r="K56" s="141"/>
      <c r="L56" s="141"/>
      <c r="M56" s="141"/>
    </row>
  </sheetData>
  <mergeCells count="6">
    <mergeCell ref="B2:M2"/>
    <mergeCell ref="G4:H4"/>
    <mergeCell ref="L4:M4"/>
    <mergeCell ref="B10:M10"/>
    <mergeCell ref="G12:H12"/>
    <mergeCell ref="L12:M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A6384-9CA6-4FD3-8A3B-6855318FAEBB}">
  <dimension ref="B1:U13"/>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71</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82</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68</v>
      </c>
      <c r="D7" s="168">
        <v>68</v>
      </c>
      <c r="E7" s="169">
        <v>68</v>
      </c>
      <c r="F7" s="170">
        <v>55.144780727274622</v>
      </c>
      <c r="G7" s="171">
        <v>0.81095265775403857</v>
      </c>
      <c r="H7" s="169">
        <v>68</v>
      </c>
      <c r="I7" s="170">
        <v>56.578340660441995</v>
      </c>
      <c r="J7" s="171">
        <v>0.83203442147708817</v>
      </c>
      <c r="K7" s="169">
        <v>104</v>
      </c>
      <c r="L7" s="170">
        <v>95.561777069250013</v>
      </c>
      <c r="M7" s="171">
        <v>0.91886324105048089</v>
      </c>
      <c r="N7" s="169">
        <v>104</v>
      </c>
      <c r="O7" s="170">
        <v>101.29593076228431</v>
      </c>
      <c r="P7" s="171">
        <v>0.97399933425273377</v>
      </c>
      <c r="Q7" s="169">
        <v>104</v>
      </c>
      <c r="R7" s="170">
        <v>107.37368660802133</v>
      </c>
      <c r="S7" s="170">
        <v>1.0324392943078975</v>
      </c>
      <c r="T7" s="172">
        <v>0.15214766020589221</v>
      </c>
      <c r="U7" s="172">
        <v>1</v>
      </c>
    </row>
    <row r="8" spans="2:21" x14ac:dyDescent="0.25">
      <c r="B8" s="173" t="s">
        <v>88</v>
      </c>
      <c r="C8" s="174">
        <v>6</v>
      </c>
      <c r="D8" s="174">
        <v>6</v>
      </c>
      <c r="E8" s="175">
        <v>6</v>
      </c>
      <c r="F8" s="176">
        <v>3.1171838628364199</v>
      </c>
      <c r="G8" s="177">
        <v>0.51953064380606995</v>
      </c>
      <c r="H8" s="175">
        <v>6</v>
      </c>
      <c r="I8" s="176">
        <v>3.1982190910328701</v>
      </c>
      <c r="J8" s="177">
        <v>0.53303651517214501</v>
      </c>
      <c r="K8" s="175">
        <v>12</v>
      </c>
      <c r="L8" s="176">
        <v>7.0418816253196104</v>
      </c>
      <c r="M8" s="177">
        <v>0.58682346877663416</v>
      </c>
      <c r="N8" s="175">
        <v>12</v>
      </c>
      <c r="O8" s="176">
        <v>7.4644274670370097</v>
      </c>
      <c r="P8" s="177">
        <v>0.62203562225308417</v>
      </c>
      <c r="Q8" s="178">
        <v>12</v>
      </c>
      <c r="R8" s="176">
        <v>7.9122931150592306</v>
      </c>
      <c r="S8" s="176">
        <v>0.65935775958826925</v>
      </c>
      <c r="T8" s="179">
        <v>0.25992104989487319</v>
      </c>
      <c r="U8" s="180">
        <v>0.10859728506787331</v>
      </c>
    </row>
    <row r="9" spans="2:21" x14ac:dyDescent="0.25">
      <c r="B9" s="173" t="s">
        <v>89</v>
      </c>
      <c r="C9" s="181">
        <v>38</v>
      </c>
      <c r="D9" s="181">
        <v>38</v>
      </c>
      <c r="E9" s="182">
        <v>38</v>
      </c>
      <c r="F9" s="183">
        <v>25.969675638600403</v>
      </c>
      <c r="G9" s="184">
        <v>0.68341251680527382</v>
      </c>
      <c r="H9" s="182">
        <v>38</v>
      </c>
      <c r="I9" s="183">
        <v>26.644790961970202</v>
      </c>
      <c r="J9" s="184">
        <v>0.70117870952553163</v>
      </c>
      <c r="K9" s="182">
        <v>60</v>
      </c>
      <c r="L9" s="183">
        <v>46.957288424600499</v>
      </c>
      <c r="M9" s="184">
        <v>0.78262147374334168</v>
      </c>
      <c r="N9" s="182">
        <v>60</v>
      </c>
      <c r="O9" s="183">
        <v>49.774945411448705</v>
      </c>
      <c r="P9" s="184">
        <v>0.82958242352414513</v>
      </c>
      <c r="Q9" s="185">
        <v>60</v>
      </c>
      <c r="R9" s="183">
        <v>52.761442136135599</v>
      </c>
      <c r="S9" s="183">
        <v>0.87935736893559335</v>
      </c>
      <c r="T9" s="186">
        <v>0.1644545743112158</v>
      </c>
      <c r="U9" s="187">
        <v>0.57239819004524883</v>
      </c>
    </row>
    <row r="10" spans="2:21" x14ac:dyDescent="0.25">
      <c r="B10" s="173" t="s">
        <v>90</v>
      </c>
      <c r="C10" s="181">
        <v>21</v>
      </c>
      <c r="D10" s="181">
        <v>21</v>
      </c>
      <c r="E10" s="182">
        <v>21</v>
      </c>
      <c r="F10" s="183">
        <v>21.092570865475299</v>
      </c>
      <c r="G10" s="184">
        <v>1.0044081364512047</v>
      </c>
      <c r="H10" s="182">
        <v>21</v>
      </c>
      <c r="I10" s="183">
        <v>21.640899539221998</v>
      </c>
      <c r="J10" s="184">
        <v>1.0305190256772381</v>
      </c>
      <c r="K10" s="182">
        <v>27</v>
      </c>
      <c r="L10" s="183">
        <v>31.882788611291197</v>
      </c>
      <c r="M10" s="184">
        <v>1.1808440226404147</v>
      </c>
      <c r="N10" s="182">
        <v>27</v>
      </c>
      <c r="O10" s="183">
        <v>33.795905085958495</v>
      </c>
      <c r="P10" s="184">
        <v>1.2517001883688332</v>
      </c>
      <c r="Q10" s="185">
        <v>27</v>
      </c>
      <c r="R10" s="183">
        <v>35.823659391116003</v>
      </c>
      <c r="S10" s="183">
        <v>1.3268021996709631</v>
      </c>
      <c r="T10" s="186">
        <v>8.7380373002892142E-2</v>
      </c>
      <c r="U10" s="187">
        <v>0.27191742081447962</v>
      </c>
    </row>
    <row r="11" spans="2:21" x14ac:dyDescent="0.25">
      <c r="B11" s="173" t="s">
        <v>91</v>
      </c>
      <c r="C11" s="188">
        <v>3</v>
      </c>
      <c r="D11" s="188">
        <v>3</v>
      </c>
      <c r="E11" s="189">
        <v>3</v>
      </c>
      <c r="F11" s="190">
        <v>4.9653503603625007</v>
      </c>
      <c r="G11" s="191">
        <v>1.6551167867875003</v>
      </c>
      <c r="H11" s="189">
        <v>3</v>
      </c>
      <c r="I11" s="190">
        <v>5.09443106821693</v>
      </c>
      <c r="J11" s="191">
        <v>1.6981436894056434</v>
      </c>
      <c r="K11" s="189">
        <v>5</v>
      </c>
      <c r="L11" s="190">
        <v>9.6798184080387006</v>
      </c>
      <c r="M11" s="191">
        <v>1.9359636816077401</v>
      </c>
      <c r="N11" s="189">
        <v>5</v>
      </c>
      <c r="O11" s="190">
        <v>10.2606527978401</v>
      </c>
      <c r="P11" s="191">
        <v>2.0521305595680199</v>
      </c>
      <c r="Q11" s="192">
        <v>5</v>
      </c>
      <c r="R11" s="190">
        <v>10.8762919657105</v>
      </c>
      <c r="S11" s="190">
        <v>2.1752583931421001</v>
      </c>
      <c r="T11" s="193">
        <v>0.1856311014966876</v>
      </c>
      <c r="U11" s="194">
        <v>4.7087104072398189E-2</v>
      </c>
    </row>
    <row r="12" spans="2:21" x14ac:dyDescent="0.25">
      <c r="B12" s="195"/>
      <c r="C12" s="196"/>
      <c r="D12" s="196"/>
      <c r="E12" s="196"/>
      <c r="F12" s="196"/>
      <c r="G12" s="196"/>
      <c r="H12" s="196"/>
      <c r="I12" s="197"/>
      <c r="J12" s="197"/>
      <c r="K12" s="196"/>
      <c r="L12" s="197"/>
      <c r="M12" s="197"/>
      <c r="N12" s="196"/>
      <c r="O12" s="197"/>
      <c r="P12" s="197"/>
      <c r="Q12" s="196"/>
      <c r="R12" s="197"/>
      <c r="S12" s="197"/>
      <c r="T12" s="198"/>
      <c r="U12" s="198"/>
    </row>
    <row r="13" spans="2:21" x14ac:dyDescent="0.25">
      <c r="B13" s="199"/>
      <c r="C13" s="199"/>
      <c r="D13" s="199"/>
      <c r="E13" s="199"/>
      <c r="F13" s="199"/>
      <c r="G13" s="199"/>
      <c r="H13" s="199"/>
      <c r="I13" s="199"/>
      <c r="J13" s="199"/>
      <c r="K13" s="199"/>
      <c r="L13" s="199"/>
      <c r="M13" s="199"/>
      <c r="N13" s="199"/>
      <c r="O13" s="199"/>
      <c r="P13" s="199"/>
      <c r="Q13" s="199"/>
      <c r="R13" s="199"/>
      <c r="S13" s="199"/>
      <c r="T13" s="199"/>
      <c r="U13"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4EC6-B045-40E5-A559-C65084BDBCDD}">
  <dimension ref="B1:AB18"/>
  <sheetViews>
    <sheetView showGridLines="0"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92</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229" t="s">
        <v>4</v>
      </c>
      <c r="C4" s="230" t="s">
        <v>5</v>
      </c>
      <c r="D4" s="230" t="s">
        <v>6</v>
      </c>
      <c r="E4" s="231" t="s">
        <v>7</v>
      </c>
      <c r="F4" s="231" t="s">
        <v>8</v>
      </c>
      <c r="G4" s="231" t="s">
        <v>9</v>
      </c>
      <c r="H4" s="231" t="s">
        <v>10</v>
      </c>
      <c r="I4" s="231" t="s">
        <v>11</v>
      </c>
      <c r="J4" s="231" t="s">
        <v>12</v>
      </c>
      <c r="K4" s="232" t="s">
        <v>13</v>
      </c>
    </row>
    <row r="5" spans="2:28" ht="35.25" x14ac:dyDescent="0.25">
      <c r="B5" s="233" t="s">
        <v>265</v>
      </c>
      <c r="C5" s="234" t="s">
        <v>93</v>
      </c>
      <c r="D5" s="292" t="s">
        <v>212</v>
      </c>
      <c r="E5" s="235" t="s">
        <v>213</v>
      </c>
      <c r="F5" s="235" t="s">
        <v>214</v>
      </c>
      <c r="G5" s="235" t="s">
        <v>215</v>
      </c>
      <c r="H5" s="235" t="s">
        <v>216</v>
      </c>
      <c r="I5" s="235" t="s">
        <v>217</v>
      </c>
      <c r="J5" s="235" t="s">
        <v>218</v>
      </c>
      <c r="K5" s="236" t="s">
        <v>219</v>
      </c>
    </row>
    <row r="6" spans="2:28" ht="35.25" x14ac:dyDescent="0.25">
      <c r="B6" s="233" t="s">
        <v>266</v>
      </c>
      <c r="C6" s="234" t="s">
        <v>93</v>
      </c>
      <c r="D6" s="292"/>
      <c r="E6" s="235" t="s">
        <v>220</v>
      </c>
      <c r="F6" s="235" t="s">
        <v>221</v>
      </c>
      <c r="G6" s="235" t="s">
        <v>222</v>
      </c>
      <c r="H6" s="235" t="s">
        <v>267</v>
      </c>
      <c r="I6" s="235" t="s">
        <v>267</v>
      </c>
      <c r="J6" s="235" t="s">
        <v>267</v>
      </c>
      <c r="K6" s="236" t="s">
        <v>267</v>
      </c>
    </row>
    <row r="7" spans="2:28" ht="46.5" x14ac:dyDescent="0.25">
      <c r="B7" s="233" t="s">
        <v>268</v>
      </c>
      <c r="C7" s="234" t="s">
        <v>93</v>
      </c>
      <c r="D7" s="292"/>
      <c r="E7" s="235" t="s">
        <v>223</v>
      </c>
      <c r="F7" s="235" t="s">
        <v>224</v>
      </c>
      <c r="G7" s="235" t="s">
        <v>225</v>
      </c>
      <c r="H7" s="235" t="s">
        <v>226</v>
      </c>
      <c r="I7" s="235" t="s">
        <v>227</v>
      </c>
      <c r="J7" s="235" t="s">
        <v>228</v>
      </c>
      <c r="K7" s="236" t="s">
        <v>229</v>
      </c>
    </row>
    <row r="8" spans="2:28" ht="35.25" x14ac:dyDescent="0.25">
      <c r="B8" s="233" t="s">
        <v>269</v>
      </c>
      <c r="C8" s="234" t="s">
        <v>93</v>
      </c>
      <c r="D8" s="292"/>
      <c r="E8" s="235" t="s">
        <v>230</v>
      </c>
      <c r="F8" s="235" t="s">
        <v>231</v>
      </c>
      <c r="G8" s="235" t="s">
        <v>232</v>
      </c>
      <c r="H8" s="235" t="s">
        <v>233</v>
      </c>
      <c r="I8" s="235" t="s">
        <v>234</v>
      </c>
      <c r="J8" s="235" t="s">
        <v>235</v>
      </c>
      <c r="K8" s="236" t="s">
        <v>236</v>
      </c>
    </row>
    <row r="9" spans="2:28" ht="35.25" x14ac:dyDescent="0.25">
      <c r="B9" s="233" t="s">
        <v>270</v>
      </c>
      <c r="C9" s="234" t="s">
        <v>93</v>
      </c>
      <c r="D9" s="292"/>
      <c r="E9" s="235" t="s">
        <v>237</v>
      </c>
      <c r="F9" s="235" t="s">
        <v>238</v>
      </c>
      <c r="G9" s="235" t="s">
        <v>239</v>
      </c>
      <c r="H9" s="235" t="s">
        <v>271</v>
      </c>
      <c r="I9" s="235" t="s">
        <v>271</v>
      </c>
      <c r="J9" s="235" t="s">
        <v>271</v>
      </c>
      <c r="K9" s="236" t="s">
        <v>271</v>
      </c>
    </row>
    <row r="10" spans="2:28" ht="19.5" customHeight="1" x14ac:dyDescent="0.25">
      <c r="B10" s="294" t="s">
        <v>272</v>
      </c>
      <c r="C10" s="292" t="s">
        <v>93</v>
      </c>
      <c r="D10" s="292"/>
      <c r="E10" s="295" t="s">
        <v>240</v>
      </c>
      <c r="F10" s="295" t="s">
        <v>241</v>
      </c>
      <c r="G10" s="295" t="s">
        <v>242</v>
      </c>
      <c r="H10" s="295" t="s">
        <v>243</v>
      </c>
      <c r="I10" s="295" t="s">
        <v>244</v>
      </c>
      <c r="J10" s="295" t="s">
        <v>245</v>
      </c>
      <c r="K10" s="296" t="s">
        <v>246</v>
      </c>
    </row>
    <row r="11" spans="2:28" x14ac:dyDescent="0.25">
      <c r="B11" s="294"/>
      <c r="C11" s="292"/>
      <c r="D11" s="292"/>
      <c r="E11" s="295"/>
      <c r="F11" s="295"/>
      <c r="G11" s="295"/>
      <c r="H11" s="295"/>
      <c r="I11" s="295"/>
      <c r="J11" s="295"/>
      <c r="K11" s="296"/>
    </row>
    <row r="12" spans="2:28" ht="35.25" x14ac:dyDescent="0.25">
      <c r="B12" s="233" t="s">
        <v>273</v>
      </c>
      <c r="C12" s="234" t="s">
        <v>93</v>
      </c>
      <c r="D12" s="292"/>
      <c r="E12" s="235" t="s">
        <v>247</v>
      </c>
      <c r="F12" s="235" t="s">
        <v>248</v>
      </c>
      <c r="G12" s="235" t="s">
        <v>249</v>
      </c>
      <c r="H12" s="235" t="s">
        <v>250</v>
      </c>
      <c r="I12" s="235" t="s">
        <v>251</v>
      </c>
      <c r="J12" s="235" t="s">
        <v>252</v>
      </c>
      <c r="K12" s="236" t="s">
        <v>253</v>
      </c>
    </row>
    <row r="13" spans="2:28" ht="35.25" x14ac:dyDescent="0.25">
      <c r="B13" s="233" t="s">
        <v>274</v>
      </c>
      <c r="C13" s="234" t="s">
        <v>93</v>
      </c>
      <c r="D13" s="292"/>
      <c r="E13" s="235" t="s">
        <v>254</v>
      </c>
      <c r="F13" s="235" t="s">
        <v>255</v>
      </c>
      <c r="G13" s="235" t="s">
        <v>256</v>
      </c>
      <c r="H13" s="235" t="s">
        <v>271</v>
      </c>
      <c r="I13" s="235" t="s">
        <v>271</v>
      </c>
      <c r="J13" s="235" t="s">
        <v>271</v>
      </c>
      <c r="K13" s="236" t="s">
        <v>271</v>
      </c>
    </row>
    <row r="14" spans="2:28" ht="46.5" x14ac:dyDescent="0.25">
      <c r="B14" s="233" t="s">
        <v>275</v>
      </c>
      <c r="C14" s="234" t="s">
        <v>93</v>
      </c>
      <c r="D14" s="292"/>
      <c r="E14" s="235" t="s">
        <v>271</v>
      </c>
      <c r="F14" s="235" t="s">
        <v>271</v>
      </c>
      <c r="G14" s="235" t="s">
        <v>271</v>
      </c>
      <c r="H14" s="235" t="s">
        <v>257</v>
      </c>
      <c r="I14" s="235" t="s">
        <v>258</v>
      </c>
      <c r="J14" s="235" t="s">
        <v>259</v>
      </c>
      <c r="K14" s="236" t="s">
        <v>260</v>
      </c>
    </row>
    <row r="15" spans="2:28" ht="35.25" x14ac:dyDescent="0.25">
      <c r="B15" s="237" t="s">
        <v>276</v>
      </c>
      <c r="C15" s="238" t="s">
        <v>93</v>
      </c>
      <c r="D15" s="293"/>
      <c r="E15" s="239" t="s">
        <v>267</v>
      </c>
      <c r="F15" s="239" t="s">
        <v>267</v>
      </c>
      <c r="G15" s="239" t="s">
        <v>267</v>
      </c>
      <c r="H15" s="239" t="s">
        <v>261</v>
      </c>
      <c r="I15" s="239" t="s">
        <v>262</v>
      </c>
      <c r="J15" s="239" t="s">
        <v>263</v>
      </c>
      <c r="K15" s="240" t="s">
        <v>264</v>
      </c>
    </row>
    <row r="16" spans="2:28" x14ac:dyDescent="0.25">
      <c r="B16" s="241" t="s">
        <v>320</v>
      </c>
      <c r="C16" s="241"/>
    </row>
    <row r="17" spans="2:3" x14ac:dyDescent="0.25">
      <c r="B17" s="241" t="s">
        <v>321</v>
      </c>
      <c r="C17" s="241"/>
    </row>
    <row r="18" spans="2:3" x14ac:dyDescent="0.25">
      <c r="B18" s="241" t="s">
        <v>322</v>
      </c>
      <c r="C18" s="241"/>
    </row>
  </sheetData>
  <mergeCells count="13">
    <mergeCell ref="B2:K2"/>
    <mergeCell ref="E3:G3"/>
    <mergeCell ref="I3:K3"/>
    <mergeCell ref="D5:D15"/>
    <mergeCell ref="B10:B11"/>
    <mergeCell ref="C10:C11"/>
    <mergeCell ref="E10:E11"/>
    <mergeCell ref="F10:F11"/>
    <mergeCell ref="G10:G11"/>
    <mergeCell ref="H10:H11"/>
    <mergeCell ref="I10:I11"/>
    <mergeCell ref="J10:J11"/>
    <mergeCell ref="K10:K11"/>
  </mergeCells>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77784-22AD-45B2-8F93-9F200FDAAC1D}">
  <dimension ref="B1:M97"/>
  <sheetViews>
    <sheetView showGridLines="0" topLeftCell="A40"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94</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5749.2881495299944</v>
      </c>
      <c r="D5" s="28">
        <v>5501.3782308509999</v>
      </c>
      <c r="E5" s="28">
        <v>7385.6135391538619</v>
      </c>
      <c r="F5" s="29">
        <v>7456.0548609063808</v>
      </c>
      <c r="G5" s="30">
        <v>9.0999999999999998E-2</v>
      </c>
      <c r="H5" s="30">
        <v>0.24099999999999999</v>
      </c>
      <c r="I5" s="28">
        <v>6976.7543634010835</v>
      </c>
      <c r="J5" s="28">
        <v>6957.5268470561768</v>
      </c>
      <c r="K5" s="28">
        <v>8096.057800849313</v>
      </c>
      <c r="L5" s="30">
        <v>2.8000000000000001E-2</v>
      </c>
      <c r="M5" s="31">
        <v>0.214</v>
      </c>
    </row>
    <row r="6" spans="2:13" x14ac:dyDescent="0.25">
      <c r="B6" s="27" t="s">
        <v>93</v>
      </c>
      <c r="C6" s="28">
        <v>17198.73793227</v>
      </c>
      <c r="D6" s="28">
        <v>19048.726054609797</v>
      </c>
      <c r="E6" s="28">
        <v>22183.064036417509</v>
      </c>
      <c r="F6" s="29">
        <v>23499.557868597061</v>
      </c>
      <c r="G6" s="30">
        <v>0.11</v>
      </c>
      <c r="H6" s="30">
        <v>0.75900000000000001</v>
      </c>
      <c r="I6" s="28">
        <v>25271.259086412108</v>
      </c>
      <c r="J6" s="28">
        <v>28764.437154352316</v>
      </c>
      <c r="K6" s="28">
        <v>31633.068261659981</v>
      </c>
      <c r="L6" s="30">
        <v>0.104</v>
      </c>
      <c r="M6" s="32">
        <v>0.78600000000000003</v>
      </c>
    </row>
    <row r="7" spans="2:13" x14ac:dyDescent="0.25">
      <c r="B7" s="33" t="s">
        <v>31</v>
      </c>
      <c r="C7" s="34">
        <v>22948.026081799995</v>
      </c>
      <c r="D7" s="34">
        <v>24550.104285460795</v>
      </c>
      <c r="E7" s="34">
        <v>29568.677575571372</v>
      </c>
      <c r="F7" s="35">
        <v>30955.612729503442</v>
      </c>
      <c r="G7" s="36">
        <v>0.105</v>
      </c>
      <c r="H7" s="37">
        <v>1</v>
      </c>
      <c r="I7" s="34">
        <v>32248.013449813192</v>
      </c>
      <c r="J7" s="34">
        <v>35721.964001408494</v>
      </c>
      <c r="K7" s="34">
        <v>39729.126062509291</v>
      </c>
      <c r="L7" s="38">
        <v>8.6999999999999994E-2</v>
      </c>
      <c r="M7" s="39">
        <v>1</v>
      </c>
    </row>
    <row r="8" spans="2:13" x14ac:dyDescent="0.25">
      <c r="B8" s="40"/>
      <c r="C8" s="40"/>
      <c r="D8" s="40"/>
      <c r="E8" s="41"/>
      <c r="F8" s="41"/>
      <c r="G8" s="41"/>
      <c r="H8" s="41"/>
      <c r="I8" s="41"/>
      <c r="J8" s="41"/>
      <c r="K8" s="41"/>
      <c r="L8" s="41"/>
      <c r="M8" s="41"/>
    </row>
    <row r="9" spans="2:13" x14ac:dyDescent="0.25">
      <c r="B9" s="274" t="s">
        <v>95</v>
      </c>
      <c r="C9" s="274"/>
      <c r="D9" s="274"/>
      <c r="E9" s="274"/>
      <c r="F9" s="274"/>
      <c r="G9" s="274"/>
      <c r="H9" s="274"/>
      <c r="I9" s="274"/>
      <c r="J9" s="274"/>
      <c r="K9" s="274"/>
      <c r="L9" s="274"/>
      <c r="M9" s="274"/>
    </row>
    <row r="10" spans="2:13" ht="46.5" x14ac:dyDescent="0.25">
      <c r="B10" s="42" t="s">
        <v>33</v>
      </c>
      <c r="C10" s="43"/>
      <c r="D10" s="44" t="s">
        <v>21</v>
      </c>
      <c r="E10" s="45"/>
      <c r="F10" s="46" t="s">
        <v>22</v>
      </c>
      <c r="G10" s="47" t="s">
        <v>23</v>
      </c>
      <c r="H10" s="47" t="s">
        <v>24</v>
      </c>
      <c r="I10" s="48" t="s">
        <v>25</v>
      </c>
      <c r="J10" s="49"/>
      <c r="K10" s="50"/>
      <c r="L10" s="47" t="s">
        <v>23</v>
      </c>
      <c r="M10" s="51" t="s">
        <v>24</v>
      </c>
    </row>
    <row r="11" spans="2:13" x14ac:dyDescent="0.25">
      <c r="B11" s="52" t="s">
        <v>26</v>
      </c>
      <c r="C11" s="53" t="s">
        <v>7</v>
      </c>
      <c r="D11" s="53" t="s">
        <v>8</v>
      </c>
      <c r="E11" s="53" t="s">
        <v>9</v>
      </c>
      <c r="F11" s="54" t="s">
        <v>10</v>
      </c>
      <c r="G11" s="278" t="s">
        <v>27</v>
      </c>
      <c r="H11" s="279"/>
      <c r="I11" s="53" t="s">
        <v>11</v>
      </c>
      <c r="J11" s="53" t="s">
        <v>12</v>
      </c>
      <c r="K11" s="53" t="s">
        <v>13</v>
      </c>
      <c r="L11" s="278" t="s">
        <v>28</v>
      </c>
      <c r="M11" s="280"/>
    </row>
    <row r="12" spans="2:13" x14ac:dyDescent="0.25">
      <c r="B12" s="55" t="s">
        <v>34</v>
      </c>
      <c r="C12" s="56"/>
      <c r="D12" s="57"/>
      <c r="E12" s="57"/>
      <c r="F12" s="58"/>
      <c r="G12" s="59"/>
      <c r="H12" s="59"/>
      <c r="I12" s="57"/>
      <c r="J12" s="57"/>
      <c r="K12" s="60"/>
      <c r="L12" s="59"/>
      <c r="M12" s="61"/>
    </row>
    <row r="13" spans="2:13" x14ac:dyDescent="0.25">
      <c r="B13" s="55" t="s">
        <v>96</v>
      </c>
      <c r="C13" s="66">
        <v>27940.9208941</v>
      </c>
      <c r="D13" s="66">
        <v>29146.201529530001</v>
      </c>
      <c r="E13" s="66">
        <v>34691.968905199996</v>
      </c>
      <c r="F13" s="67">
        <v>35983.443323147105</v>
      </c>
      <c r="G13" s="106">
        <v>8.7999999999999995E-2</v>
      </c>
      <c r="H13" s="106">
        <v>0.97899999999999998</v>
      </c>
      <c r="I13" s="66">
        <v>38897.245250761873</v>
      </c>
      <c r="J13" s="66">
        <v>42600.124781634528</v>
      </c>
      <c r="K13" s="66">
        <v>46757.25438245789</v>
      </c>
      <c r="L13" s="106">
        <v>9.0999999999999998E-2</v>
      </c>
      <c r="M13" s="107">
        <v>0.99099999999999999</v>
      </c>
    </row>
    <row r="14" spans="2:13" ht="18" x14ac:dyDescent="0.25">
      <c r="B14" s="70" t="s">
        <v>97</v>
      </c>
      <c r="C14" s="71">
        <v>26074.082163499999</v>
      </c>
      <c r="D14" s="72">
        <v>27763.914968000001</v>
      </c>
      <c r="E14" s="73">
        <v>30722.775523534998</v>
      </c>
      <c r="F14" s="73">
        <v>34004.587047229877</v>
      </c>
      <c r="G14" s="74">
        <v>9.2999999999999999E-2</v>
      </c>
      <c r="H14" s="74">
        <v>0.91</v>
      </c>
      <c r="I14" s="72">
        <v>36753.722127543282</v>
      </c>
      <c r="J14" s="72">
        <v>40794.485187587801</v>
      </c>
      <c r="K14" s="73">
        <v>45316.346422378607</v>
      </c>
      <c r="L14" s="74">
        <v>0.1</v>
      </c>
      <c r="M14" s="74">
        <v>0.94599999999999995</v>
      </c>
    </row>
    <row r="15" spans="2:13" x14ac:dyDescent="0.25">
      <c r="B15" s="128" t="s">
        <v>61</v>
      </c>
      <c r="C15" s="75"/>
      <c r="D15" s="76"/>
      <c r="E15" s="77"/>
      <c r="F15" s="77"/>
      <c r="G15" s="78"/>
      <c r="H15" s="78"/>
      <c r="I15" s="76"/>
      <c r="J15" s="76"/>
      <c r="K15" s="77"/>
      <c r="L15" s="78"/>
      <c r="M15" s="78"/>
    </row>
    <row r="16" spans="2:13" x14ac:dyDescent="0.25">
      <c r="B16" s="128" t="s">
        <v>98</v>
      </c>
      <c r="C16" s="200">
        <v>34.640999999999998</v>
      </c>
      <c r="D16" s="201">
        <v>17.091999999999999</v>
      </c>
      <c r="E16" s="202">
        <v>0</v>
      </c>
      <c r="F16" s="202">
        <v>40.32</v>
      </c>
      <c r="G16" s="203">
        <v>5.1999999999999998E-2</v>
      </c>
      <c r="H16" s="203">
        <v>1E-3</v>
      </c>
      <c r="I16" s="201">
        <v>42.335999999999999</v>
      </c>
      <c r="J16" s="201">
        <v>44.453000000000003</v>
      </c>
      <c r="K16" s="202">
        <v>46.674999999999997</v>
      </c>
      <c r="L16" s="203">
        <v>0.05</v>
      </c>
      <c r="M16" s="203">
        <v>1E-3</v>
      </c>
    </row>
    <row r="17" spans="2:13" x14ac:dyDescent="0.25">
      <c r="B17" s="204" t="s">
        <v>99</v>
      </c>
      <c r="C17" s="200">
        <v>34.640999999999998</v>
      </c>
      <c r="D17" s="201">
        <v>17.091999999999999</v>
      </c>
      <c r="E17" s="202">
        <v>0</v>
      </c>
      <c r="F17" s="202">
        <v>40.32</v>
      </c>
      <c r="G17" s="203">
        <v>5.1999999999999998E-2</v>
      </c>
      <c r="H17" s="203">
        <v>1E-3</v>
      </c>
      <c r="I17" s="201">
        <v>42.335999999999999</v>
      </c>
      <c r="J17" s="201">
        <v>44.453000000000003</v>
      </c>
      <c r="K17" s="202">
        <v>46.674999999999997</v>
      </c>
      <c r="L17" s="203">
        <v>0.05</v>
      </c>
      <c r="M17" s="203">
        <v>1E-3</v>
      </c>
    </row>
    <row r="18" spans="2:13" x14ac:dyDescent="0.25">
      <c r="B18" s="128" t="s">
        <v>100</v>
      </c>
      <c r="C18" s="200">
        <v>26034.752163500001</v>
      </c>
      <c r="D18" s="201">
        <v>27742.088968</v>
      </c>
      <c r="E18" s="202">
        <v>30697.204523534998</v>
      </c>
      <c r="F18" s="202">
        <v>33963.077047229875</v>
      </c>
      <c r="G18" s="203">
        <v>9.2999999999999999E-2</v>
      </c>
      <c r="H18" s="203">
        <v>0.90900000000000003</v>
      </c>
      <c r="I18" s="201">
        <v>36710.141127543277</v>
      </c>
      <c r="J18" s="201">
        <v>40748.732187587797</v>
      </c>
      <c r="K18" s="202">
        <v>45268.3144223786</v>
      </c>
      <c r="L18" s="203">
        <v>0.10100000000000001</v>
      </c>
      <c r="M18" s="203">
        <v>0.94499999999999995</v>
      </c>
    </row>
    <row r="19" spans="2:13" x14ac:dyDescent="0.25">
      <c r="B19" s="204" t="s">
        <v>101</v>
      </c>
      <c r="C19" s="200">
        <v>25038.7631635</v>
      </c>
      <c r="D19" s="201">
        <v>26647.333635999999</v>
      </c>
      <c r="E19" s="202">
        <v>29908.501870254</v>
      </c>
      <c r="F19" s="202">
        <v>32385.545271179999</v>
      </c>
      <c r="G19" s="203">
        <v>0.09</v>
      </c>
      <c r="H19" s="203">
        <v>0.875</v>
      </c>
      <c r="I19" s="201">
        <v>35155.018526572399</v>
      </c>
      <c r="J19" s="201">
        <v>39112.003583946302</v>
      </c>
      <c r="K19" s="202">
        <v>43439.641310337603</v>
      </c>
      <c r="L19" s="203">
        <v>0.10299999999999999</v>
      </c>
      <c r="M19" s="203">
        <v>0.90500000000000003</v>
      </c>
    </row>
    <row r="20" spans="2:13" x14ac:dyDescent="0.25">
      <c r="B20" s="204" t="s">
        <v>102</v>
      </c>
      <c r="C20" s="200">
        <v>580.399</v>
      </c>
      <c r="D20" s="201">
        <v>590.18733200000008</v>
      </c>
      <c r="E20" s="202">
        <v>621.771653281</v>
      </c>
      <c r="F20" s="202">
        <v>733.96877604987901</v>
      </c>
      <c r="G20" s="203">
        <v>8.1000000000000003E-2</v>
      </c>
      <c r="H20" s="203">
        <v>1.9E-2</v>
      </c>
      <c r="I20" s="201">
        <v>804.9246009708761</v>
      </c>
      <c r="J20" s="201">
        <v>853.06860364149395</v>
      </c>
      <c r="K20" s="202">
        <v>1014.4231120410001</v>
      </c>
      <c r="L20" s="203">
        <v>0.114</v>
      </c>
      <c r="M20" s="203">
        <v>2.1000000000000001E-2</v>
      </c>
    </row>
    <row r="21" spans="2:13" x14ac:dyDescent="0.25">
      <c r="B21" s="204" t="s">
        <v>103</v>
      </c>
      <c r="C21" s="200">
        <v>415.59</v>
      </c>
      <c r="D21" s="201">
        <v>504.56799999999998</v>
      </c>
      <c r="E21" s="202">
        <v>166.93100000000001</v>
      </c>
      <c r="F21" s="202">
        <v>843.56299999999999</v>
      </c>
      <c r="G21" s="203">
        <v>0.26600000000000001</v>
      </c>
      <c r="H21" s="203">
        <v>1.4999999999999999E-2</v>
      </c>
      <c r="I21" s="201">
        <v>750.19799999999998</v>
      </c>
      <c r="J21" s="201">
        <v>783.66</v>
      </c>
      <c r="K21" s="202">
        <v>814.25</v>
      </c>
      <c r="L21" s="203">
        <v>-1.2E-2</v>
      </c>
      <c r="M21" s="203">
        <v>1.9E-2</v>
      </c>
    </row>
    <row r="22" spans="2:13" x14ac:dyDescent="0.25">
      <c r="B22" s="70" t="s">
        <v>47</v>
      </c>
      <c r="C22" s="75">
        <v>4.6890000000000001</v>
      </c>
      <c r="D22" s="76">
        <v>4.734</v>
      </c>
      <c r="E22" s="77">
        <v>25.571000000000002</v>
      </c>
      <c r="F22" s="77">
        <v>1.19</v>
      </c>
      <c r="G22" s="78">
        <v>-0.36699999999999999</v>
      </c>
      <c r="H22" s="78">
        <v>0</v>
      </c>
      <c r="I22" s="76">
        <v>1.2450000000000001</v>
      </c>
      <c r="J22" s="76">
        <v>1.3</v>
      </c>
      <c r="K22" s="77">
        <v>1.357</v>
      </c>
      <c r="L22" s="78">
        <v>4.4999999999999998E-2</v>
      </c>
      <c r="M22" s="78">
        <v>0</v>
      </c>
    </row>
    <row r="23" spans="2:13" x14ac:dyDescent="0.25">
      <c r="B23" s="70" t="s">
        <v>104</v>
      </c>
      <c r="C23" s="79">
        <v>1866.8387306</v>
      </c>
      <c r="D23" s="80">
        <v>1382.28656153</v>
      </c>
      <c r="E23" s="81">
        <v>3969.1933816649998</v>
      </c>
      <c r="F23" s="81">
        <v>1978.8562759172275</v>
      </c>
      <c r="G23" s="82">
        <v>0.02</v>
      </c>
      <c r="H23" s="82">
        <v>6.9000000000000006E-2</v>
      </c>
      <c r="I23" s="80">
        <v>2143.5231232185879</v>
      </c>
      <c r="J23" s="80">
        <v>1805.6395940467291</v>
      </c>
      <c r="K23" s="81">
        <v>1440.9079600792838</v>
      </c>
      <c r="L23" s="82">
        <v>-0.1</v>
      </c>
      <c r="M23" s="82">
        <v>4.4999999999999998E-2</v>
      </c>
    </row>
    <row r="24" spans="2:13" x14ac:dyDescent="0.25">
      <c r="B24" s="205" t="s">
        <v>49</v>
      </c>
      <c r="C24" s="66">
        <v>336.072</v>
      </c>
      <c r="D24" s="66">
        <v>476.892</v>
      </c>
      <c r="E24" s="66">
        <v>1215.2520353000002</v>
      </c>
      <c r="F24" s="206">
        <v>755.818278785183</v>
      </c>
      <c r="G24" s="207">
        <v>0.31</v>
      </c>
      <c r="H24" s="207">
        <v>2.1000000000000001E-2</v>
      </c>
      <c r="I24" s="66">
        <v>473.43581167844701</v>
      </c>
      <c r="J24" s="66">
        <v>127.264654827334</v>
      </c>
      <c r="K24" s="66">
        <v>16.748999999999999</v>
      </c>
      <c r="L24" s="207">
        <v>-0.71899999999999997</v>
      </c>
      <c r="M24" s="208">
        <v>8.9999999999999993E-3</v>
      </c>
    </row>
    <row r="25" spans="2:13" x14ac:dyDescent="0.25">
      <c r="B25" s="83" t="s">
        <v>105</v>
      </c>
      <c r="C25" s="209">
        <v>28276.9928941</v>
      </c>
      <c r="D25" s="209">
        <v>29623.093529530001</v>
      </c>
      <c r="E25" s="210">
        <v>35907.220940499996</v>
      </c>
      <c r="F25" s="210">
        <v>36739.261601932289</v>
      </c>
      <c r="G25" s="86">
        <v>9.0999999999999998E-2</v>
      </c>
      <c r="H25" s="86">
        <v>1</v>
      </c>
      <c r="I25" s="209">
        <v>39370.681062440322</v>
      </c>
      <c r="J25" s="209">
        <v>42727.389436461861</v>
      </c>
      <c r="K25" s="210">
        <v>46774.003382457893</v>
      </c>
      <c r="L25" s="86">
        <v>8.4000000000000005E-2</v>
      </c>
      <c r="M25" s="87">
        <v>1</v>
      </c>
    </row>
    <row r="26" spans="2:13" x14ac:dyDescent="0.25">
      <c r="B26" s="55" t="s">
        <v>35</v>
      </c>
      <c r="C26" s="62"/>
      <c r="D26" s="62"/>
      <c r="E26" s="62"/>
      <c r="F26" s="63"/>
      <c r="G26" s="64"/>
      <c r="H26" s="64"/>
      <c r="I26" s="62"/>
      <c r="J26" s="62"/>
      <c r="K26" s="62"/>
      <c r="L26" s="64"/>
      <c r="M26" s="65"/>
    </row>
    <row r="27" spans="2:13" x14ac:dyDescent="0.25">
      <c r="B27" s="55" t="s">
        <v>36</v>
      </c>
      <c r="C27" s="66">
        <v>22948.026081799999</v>
      </c>
      <c r="D27" s="66">
        <v>24550.104285460799</v>
      </c>
      <c r="E27" s="66">
        <v>29568.677575571412</v>
      </c>
      <c r="F27" s="67">
        <v>30955.612729503446</v>
      </c>
      <c r="G27" s="68">
        <v>0.105</v>
      </c>
      <c r="H27" s="68">
        <v>1</v>
      </c>
      <c r="I27" s="66">
        <v>32248.013449813232</v>
      </c>
      <c r="J27" s="66">
        <v>35721.964001408414</v>
      </c>
      <c r="K27" s="66">
        <v>39729.126062509349</v>
      </c>
      <c r="L27" s="68">
        <v>8.6999999999999994E-2</v>
      </c>
      <c r="M27" s="69">
        <v>1</v>
      </c>
    </row>
    <row r="28" spans="2:13" x14ac:dyDescent="0.25">
      <c r="B28" s="70" t="s">
        <v>37</v>
      </c>
      <c r="C28" s="71">
        <v>4499.7232334</v>
      </c>
      <c r="D28" s="72">
        <v>5155.2306577032405</v>
      </c>
      <c r="E28" s="73">
        <v>5869.45449018</v>
      </c>
      <c r="F28" s="73">
        <v>6120.3366081691602</v>
      </c>
      <c r="G28" s="74">
        <v>0.108</v>
      </c>
      <c r="H28" s="74">
        <v>0.20100000000000001</v>
      </c>
      <c r="I28" s="72">
        <v>6573.5442811598496</v>
      </c>
      <c r="J28" s="72">
        <v>7031.5152815103493</v>
      </c>
      <c r="K28" s="73">
        <v>7527.0706330413495</v>
      </c>
      <c r="L28" s="74">
        <v>7.0999999999999994E-2</v>
      </c>
      <c r="M28" s="74">
        <v>0.19700000000000001</v>
      </c>
    </row>
    <row r="29" spans="2:13" x14ac:dyDescent="0.25">
      <c r="B29" s="70" t="s">
        <v>38</v>
      </c>
      <c r="C29" s="75">
        <v>16759.922622174883</v>
      </c>
      <c r="D29" s="76">
        <v>17527.83667796756</v>
      </c>
      <c r="E29" s="77">
        <v>21682.969215521411</v>
      </c>
      <c r="F29" s="77">
        <v>22744.606149063889</v>
      </c>
      <c r="G29" s="78">
        <v>0.107</v>
      </c>
      <c r="H29" s="78">
        <v>0.72799999999999998</v>
      </c>
      <c r="I29" s="76">
        <v>23220.222032862661</v>
      </c>
      <c r="J29" s="76">
        <v>26280.441576277517</v>
      </c>
      <c r="K29" s="77">
        <v>29217.660448414557</v>
      </c>
      <c r="L29" s="78">
        <v>8.6999999999999994E-2</v>
      </c>
      <c r="M29" s="78">
        <v>0.73099999999999998</v>
      </c>
    </row>
    <row r="30" spans="2:13" x14ac:dyDescent="0.25">
      <c r="B30" s="70" t="s">
        <v>39</v>
      </c>
      <c r="C30" s="75">
        <v>1251.1173531100001</v>
      </c>
      <c r="D30" s="76">
        <v>1430.0984582900001</v>
      </c>
      <c r="E30" s="77">
        <v>1878.9160688700001</v>
      </c>
      <c r="F30" s="77">
        <v>1918.6378687547699</v>
      </c>
      <c r="G30" s="78">
        <v>0.153</v>
      </c>
      <c r="H30" s="78">
        <v>0.06</v>
      </c>
      <c r="I30" s="76">
        <v>2219.79000850895</v>
      </c>
      <c r="J30" s="76">
        <v>2150.03333112055</v>
      </c>
      <c r="K30" s="77">
        <v>2645.4619878847702</v>
      </c>
      <c r="L30" s="78">
        <v>0.113</v>
      </c>
      <c r="M30" s="78">
        <v>6.4000000000000001E-2</v>
      </c>
    </row>
    <row r="31" spans="2:13" ht="18" x14ac:dyDescent="0.25">
      <c r="B31" s="70" t="s">
        <v>106</v>
      </c>
      <c r="C31" s="79">
        <v>437.26287311511499</v>
      </c>
      <c r="D31" s="80">
        <v>436.9384915</v>
      </c>
      <c r="E31" s="81">
        <v>137.33780100000001</v>
      </c>
      <c r="F31" s="81">
        <v>172.03210351562501</v>
      </c>
      <c r="G31" s="82">
        <v>-0.26700000000000002</v>
      </c>
      <c r="H31" s="82">
        <v>1.2E-2</v>
      </c>
      <c r="I31" s="80">
        <v>234.45712728177</v>
      </c>
      <c r="J31" s="80">
        <v>259.97381250000001</v>
      </c>
      <c r="K31" s="81">
        <v>338.93299316866802</v>
      </c>
      <c r="L31" s="82">
        <v>0.254</v>
      </c>
      <c r="M31" s="82">
        <v>7.0000000000000001E-3</v>
      </c>
    </row>
    <row r="32" spans="2:13" x14ac:dyDescent="0.25">
      <c r="B32" s="83" t="s">
        <v>40</v>
      </c>
      <c r="C32" s="84">
        <v>22948.026081799999</v>
      </c>
      <c r="D32" s="84">
        <v>24550.104285460799</v>
      </c>
      <c r="E32" s="85">
        <v>29568.677575571412</v>
      </c>
      <c r="F32" s="85">
        <v>30955.612729503446</v>
      </c>
      <c r="G32" s="86">
        <v>0.105</v>
      </c>
      <c r="H32" s="86">
        <v>1</v>
      </c>
      <c r="I32" s="84">
        <v>32248.013449813232</v>
      </c>
      <c r="J32" s="84">
        <v>35721.964001408414</v>
      </c>
      <c r="K32" s="85">
        <v>39729.126062509349</v>
      </c>
      <c r="L32" s="86">
        <v>8.6999999999999994E-2</v>
      </c>
      <c r="M32" s="87">
        <v>1</v>
      </c>
    </row>
    <row r="33" spans="2:13" x14ac:dyDescent="0.25">
      <c r="B33" s="88" t="s">
        <v>41</v>
      </c>
      <c r="C33" s="89">
        <v>5329</v>
      </c>
      <c r="D33" s="89">
        <v>5073</v>
      </c>
      <c r="E33" s="90">
        <v>6338.5</v>
      </c>
      <c r="F33" s="90">
        <v>5783.6</v>
      </c>
      <c r="G33" s="91">
        <v>2.8000000000000001E-2</v>
      </c>
      <c r="H33" s="91"/>
      <c r="I33" s="89">
        <v>7122.7</v>
      </c>
      <c r="J33" s="89">
        <v>7005.4</v>
      </c>
      <c r="K33" s="90">
        <v>7044.9</v>
      </c>
      <c r="L33" s="91">
        <v>6.8000000000000005E-2</v>
      </c>
      <c r="M33" s="92"/>
    </row>
    <row r="34" spans="2:13" x14ac:dyDescent="0.25">
      <c r="B34" s="55"/>
      <c r="C34" s="76"/>
      <c r="D34" s="76"/>
      <c r="E34" s="76"/>
      <c r="F34" s="76"/>
      <c r="G34" s="93"/>
      <c r="H34" s="93"/>
      <c r="I34" s="76"/>
      <c r="J34" s="76"/>
      <c r="K34" s="76"/>
      <c r="L34" s="93"/>
      <c r="M34" s="94"/>
    </row>
    <row r="35" spans="2:13" x14ac:dyDescent="0.25">
      <c r="B35" s="95" t="s">
        <v>42</v>
      </c>
      <c r="C35" s="96"/>
      <c r="D35" s="96"/>
      <c r="E35" s="96"/>
      <c r="F35" s="96"/>
      <c r="G35" s="97"/>
      <c r="H35" s="97"/>
      <c r="I35" s="96"/>
      <c r="J35" s="96"/>
      <c r="K35" s="96"/>
      <c r="L35" s="97"/>
      <c r="M35" s="97"/>
    </row>
    <row r="36" spans="2:13" ht="18" x14ac:dyDescent="0.25">
      <c r="B36" s="98" t="s">
        <v>43</v>
      </c>
      <c r="C36" s="99">
        <v>6430.2064951696229</v>
      </c>
      <c r="D36" s="99">
        <v>6164.0586449908333</v>
      </c>
      <c r="E36" s="99">
        <v>5485.7697278006708</v>
      </c>
      <c r="F36" s="100">
        <v>7194.2110262331989</v>
      </c>
      <c r="G36" s="101">
        <v>3.7999999999999999E-2</v>
      </c>
      <c r="H36" s="101">
        <v>1</v>
      </c>
      <c r="I36" s="99">
        <v>8951.2991021282287</v>
      </c>
      <c r="J36" s="99">
        <v>10577.144561557783</v>
      </c>
      <c r="K36" s="102">
        <v>9960.8566871580915</v>
      </c>
      <c r="L36" s="101">
        <v>0.115</v>
      </c>
      <c r="M36" s="103">
        <v>1</v>
      </c>
    </row>
    <row r="37" spans="2:13" x14ac:dyDescent="0.25">
      <c r="B37" s="104" t="s">
        <v>44</v>
      </c>
      <c r="C37" s="76"/>
      <c r="D37" s="76"/>
      <c r="E37" s="76"/>
      <c r="F37" s="105"/>
      <c r="G37" s="106"/>
      <c r="H37" s="106"/>
      <c r="I37" s="76"/>
      <c r="J37" s="76"/>
      <c r="K37" s="76"/>
      <c r="L37" s="106"/>
      <c r="M37" s="107"/>
    </row>
    <row r="38" spans="2:13" x14ac:dyDescent="0.25">
      <c r="B38" s="104" t="s">
        <v>45</v>
      </c>
      <c r="C38" s="66">
        <v>26219.435000000001</v>
      </c>
      <c r="D38" s="66">
        <v>28610.939541909192</v>
      </c>
      <c r="E38" s="66">
        <v>31958.963795639214</v>
      </c>
      <c r="F38" s="67">
        <v>35057.349041751375</v>
      </c>
      <c r="G38" s="106">
        <v>0.10199999999999999</v>
      </c>
      <c r="H38" s="106">
        <v>0.98699999999999999</v>
      </c>
      <c r="I38" s="66">
        <v>37952.377563085684</v>
      </c>
      <c r="J38" s="66">
        <v>41592.126719563239</v>
      </c>
      <c r="K38" s="66">
        <v>45847.353015755674</v>
      </c>
      <c r="L38" s="106">
        <v>9.4E-2</v>
      </c>
      <c r="M38" s="107">
        <v>0.99299999999999999</v>
      </c>
    </row>
    <row r="39" spans="2:13" ht="18" x14ac:dyDescent="0.25">
      <c r="B39" s="108" t="s">
        <v>46</v>
      </c>
      <c r="C39" s="71">
        <v>25418.52</v>
      </c>
      <c r="D39" s="72">
        <v>27541.095428401703</v>
      </c>
      <c r="E39" s="72">
        <v>30236.020945664346</v>
      </c>
      <c r="F39" s="109">
        <v>33634.848483070236</v>
      </c>
      <c r="G39" s="74">
        <v>9.8000000000000004E-2</v>
      </c>
      <c r="H39" s="74">
        <v>0.94699999999999995</v>
      </c>
      <c r="I39" s="72">
        <v>36455.581848648486</v>
      </c>
      <c r="J39" s="72">
        <v>40474.183765503811</v>
      </c>
      <c r="K39" s="73">
        <v>45155.442906470562</v>
      </c>
      <c r="L39" s="74">
        <v>0.10299999999999999</v>
      </c>
      <c r="M39" s="74">
        <v>0.96299999999999997</v>
      </c>
    </row>
    <row r="40" spans="2:13" x14ac:dyDescent="0.25">
      <c r="B40" s="211" t="s">
        <v>61</v>
      </c>
      <c r="C40" s="200"/>
      <c r="D40" s="201"/>
      <c r="E40" s="201"/>
      <c r="F40" s="212"/>
      <c r="G40" s="203"/>
      <c r="H40" s="203"/>
      <c r="I40" s="201"/>
      <c r="J40" s="201"/>
      <c r="K40" s="202"/>
      <c r="L40" s="203"/>
      <c r="M40" s="203"/>
    </row>
    <row r="41" spans="2:13" x14ac:dyDescent="0.25">
      <c r="B41" s="211" t="s">
        <v>98</v>
      </c>
      <c r="C41" s="200">
        <v>360.37</v>
      </c>
      <c r="D41" s="201">
        <v>546.62300000000005</v>
      </c>
      <c r="E41" s="201">
        <v>17.483000000000001</v>
      </c>
      <c r="F41" s="212">
        <v>9.8520000000000003</v>
      </c>
      <c r="G41" s="203">
        <v>-0.69899999999999995</v>
      </c>
      <c r="H41" s="203">
        <v>8.0000000000000002E-3</v>
      </c>
      <c r="I41" s="201">
        <v>8.0250000000000004</v>
      </c>
      <c r="J41" s="201">
        <v>9.125</v>
      </c>
      <c r="K41" s="202">
        <v>23.295000000000002</v>
      </c>
      <c r="L41" s="203">
        <v>0.33200000000000002</v>
      </c>
      <c r="M41" s="203">
        <v>0</v>
      </c>
    </row>
    <row r="42" spans="2:13" x14ac:dyDescent="0.25">
      <c r="B42" s="213" t="s">
        <v>99</v>
      </c>
      <c r="C42" s="200">
        <v>360.37</v>
      </c>
      <c r="D42" s="201">
        <v>546.62300000000005</v>
      </c>
      <c r="E42" s="201">
        <v>17.483000000000001</v>
      </c>
      <c r="F42" s="212">
        <v>9.8520000000000003</v>
      </c>
      <c r="G42" s="203">
        <v>-0.69899999999999995</v>
      </c>
      <c r="H42" s="203">
        <v>8.0000000000000002E-3</v>
      </c>
      <c r="I42" s="201">
        <v>8.0250000000000004</v>
      </c>
      <c r="J42" s="201">
        <v>9.125</v>
      </c>
      <c r="K42" s="202">
        <v>23.295000000000002</v>
      </c>
      <c r="L42" s="203">
        <v>0.33200000000000002</v>
      </c>
      <c r="M42" s="203">
        <v>0</v>
      </c>
    </row>
    <row r="43" spans="2:13" x14ac:dyDescent="0.25">
      <c r="B43" s="211" t="s">
        <v>107</v>
      </c>
      <c r="C43" s="200">
        <v>24886.577000000001</v>
      </c>
      <c r="D43" s="201">
        <v>26785.864000000001</v>
      </c>
      <c r="E43" s="201">
        <v>29894.337515453099</v>
      </c>
      <c r="F43" s="212">
        <v>33474.137118619699</v>
      </c>
      <c r="G43" s="203">
        <v>0.104</v>
      </c>
      <c r="H43" s="203">
        <v>0.93200000000000005</v>
      </c>
      <c r="I43" s="201">
        <v>36186.191154479078</v>
      </c>
      <c r="J43" s="201">
        <v>40270.4452948572</v>
      </c>
      <c r="K43" s="202">
        <v>44933.709260018783</v>
      </c>
      <c r="L43" s="203">
        <v>0.10299999999999999</v>
      </c>
      <c r="M43" s="203">
        <v>0.95799999999999996</v>
      </c>
    </row>
    <row r="44" spans="2:13" x14ac:dyDescent="0.25">
      <c r="B44" s="213" t="s">
        <v>101</v>
      </c>
      <c r="C44" s="200">
        <v>24261.601999999999</v>
      </c>
      <c r="D44" s="201">
        <v>26398.471000000001</v>
      </c>
      <c r="E44" s="201">
        <v>29121.2104288431</v>
      </c>
      <c r="F44" s="212">
        <v>31885.548121409698</v>
      </c>
      <c r="G44" s="203">
        <v>9.5000000000000001E-2</v>
      </c>
      <c r="H44" s="203">
        <v>0.90500000000000003</v>
      </c>
      <c r="I44" s="201">
        <v>34629.528378429197</v>
      </c>
      <c r="J44" s="201">
        <v>38631.132691215702</v>
      </c>
      <c r="K44" s="202">
        <v>43218.943497582004</v>
      </c>
      <c r="L44" s="203">
        <v>0.107</v>
      </c>
      <c r="M44" s="203">
        <v>0.91700000000000004</v>
      </c>
    </row>
    <row r="45" spans="2:13" x14ac:dyDescent="0.25">
      <c r="B45" s="213" t="s">
        <v>102</v>
      </c>
      <c r="C45" s="200">
        <v>496.71499999999997</v>
      </c>
      <c r="D45" s="201">
        <v>317.05500000000001</v>
      </c>
      <c r="E45" s="201">
        <v>608.31108660999996</v>
      </c>
      <c r="F45" s="212">
        <v>733.96877604987901</v>
      </c>
      <c r="G45" s="203">
        <v>0.13900000000000001</v>
      </c>
      <c r="H45" s="203">
        <v>1.7000000000000001E-2</v>
      </c>
      <c r="I45" s="201">
        <v>804.04677604987899</v>
      </c>
      <c r="J45" s="201">
        <v>853.06860364149395</v>
      </c>
      <c r="K45" s="202">
        <v>897.87876243678102</v>
      </c>
      <c r="L45" s="203">
        <v>6.9000000000000006E-2</v>
      </c>
      <c r="M45" s="203">
        <v>0.02</v>
      </c>
    </row>
    <row r="46" spans="2:13" x14ac:dyDescent="0.25">
      <c r="B46" s="213" t="s">
        <v>103</v>
      </c>
      <c r="C46" s="200">
        <v>128.26</v>
      </c>
      <c r="D46" s="201">
        <v>70.337999999999994</v>
      </c>
      <c r="E46" s="201">
        <v>164.816</v>
      </c>
      <c r="F46" s="212">
        <v>843.56299999999999</v>
      </c>
      <c r="G46" s="203">
        <v>0.874</v>
      </c>
      <c r="H46" s="203">
        <v>8.9999999999999993E-3</v>
      </c>
      <c r="I46" s="201">
        <v>752.61599999999999</v>
      </c>
      <c r="J46" s="201">
        <v>786.24400000000003</v>
      </c>
      <c r="K46" s="202">
        <v>816.88699999999994</v>
      </c>
      <c r="L46" s="203">
        <v>-1.0999999999999999E-2</v>
      </c>
      <c r="M46" s="203">
        <v>0.02</v>
      </c>
    </row>
    <row r="47" spans="2:13" x14ac:dyDescent="0.25">
      <c r="B47" s="108" t="s">
        <v>47</v>
      </c>
      <c r="C47" s="75">
        <v>171.57300000000001</v>
      </c>
      <c r="D47" s="76">
        <v>208.6084284017</v>
      </c>
      <c r="E47" s="76">
        <v>324.20043021124798</v>
      </c>
      <c r="F47" s="105">
        <v>150.85936445054</v>
      </c>
      <c r="G47" s="78">
        <v>-4.2000000000000003E-2</v>
      </c>
      <c r="H47" s="78">
        <v>7.0000000000000001E-3</v>
      </c>
      <c r="I47" s="76">
        <v>261.36569416940898</v>
      </c>
      <c r="J47" s="76">
        <v>194.613470646612</v>
      </c>
      <c r="K47" s="77">
        <v>198.438646451778</v>
      </c>
      <c r="L47" s="78">
        <v>9.6000000000000002E-2</v>
      </c>
      <c r="M47" s="78">
        <v>5.0000000000000001E-3</v>
      </c>
    </row>
    <row r="48" spans="2:13" x14ac:dyDescent="0.25">
      <c r="B48" s="108" t="s">
        <v>48</v>
      </c>
      <c r="C48" s="79">
        <v>800.91499999999996</v>
      </c>
      <c r="D48" s="80">
        <v>1069.84411350749</v>
      </c>
      <c r="E48" s="80">
        <v>1722.9428499748699</v>
      </c>
      <c r="F48" s="110">
        <v>1422.5005586811399</v>
      </c>
      <c r="G48" s="82">
        <v>0.21099999999999999</v>
      </c>
      <c r="H48" s="82">
        <v>0.04</v>
      </c>
      <c r="I48" s="80">
        <v>1496.7957144371999</v>
      </c>
      <c r="J48" s="80">
        <v>1117.9429540594299</v>
      </c>
      <c r="K48" s="81">
        <v>691.91010928511093</v>
      </c>
      <c r="L48" s="82">
        <v>-0.214</v>
      </c>
      <c r="M48" s="82">
        <v>0.03</v>
      </c>
    </row>
    <row r="49" spans="2:13" x14ac:dyDescent="0.25">
      <c r="B49" s="104" t="s">
        <v>49</v>
      </c>
      <c r="C49" s="66">
        <v>146.48599999999999</v>
      </c>
      <c r="D49" s="66">
        <v>120.337</v>
      </c>
      <c r="E49" s="66">
        <v>451.38694465496002</v>
      </c>
      <c r="F49" s="67">
        <v>635</v>
      </c>
      <c r="G49" s="106">
        <v>0.63100000000000001</v>
      </c>
      <c r="H49" s="106">
        <v>0.01</v>
      </c>
      <c r="I49" s="66">
        <v>317</v>
      </c>
      <c r="J49" s="66">
        <v>0</v>
      </c>
      <c r="K49" s="66">
        <v>0</v>
      </c>
      <c r="L49" s="106">
        <v>-1</v>
      </c>
      <c r="M49" s="107">
        <v>7.0000000000000001E-3</v>
      </c>
    </row>
    <row r="50" spans="2:13" ht="18" x14ac:dyDescent="0.25">
      <c r="B50" s="104" t="s">
        <v>108</v>
      </c>
      <c r="C50" s="66">
        <v>91.992000000000004</v>
      </c>
      <c r="D50" s="66">
        <v>26.045000000000002</v>
      </c>
      <c r="E50" s="66">
        <v>197.06</v>
      </c>
      <c r="F50" s="67">
        <v>12.295</v>
      </c>
      <c r="G50" s="106">
        <v>-0.48899999999999999</v>
      </c>
      <c r="H50" s="106">
        <v>3.0000000000000001E-3</v>
      </c>
      <c r="I50" s="66">
        <v>12.561999999999999</v>
      </c>
      <c r="J50" s="66">
        <v>12.79</v>
      </c>
      <c r="K50" s="66">
        <v>15.981999999999999</v>
      </c>
      <c r="L50" s="106">
        <v>9.0999999999999998E-2</v>
      </c>
      <c r="M50" s="107">
        <v>0</v>
      </c>
    </row>
    <row r="51" spans="2:13" x14ac:dyDescent="0.25">
      <c r="B51" s="111" t="s">
        <v>50</v>
      </c>
      <c r="C51" s="84">
        <v>26457.913</v>
      </c>
      <c r="D51" s="84">
        <v>28757.32154190919</v>
      </c>
      <c r="E51" s="84">
        <v>32607.410740294177</v>
      </c>
      <c r="F51" s="112">
        <v>35704.644041751373</v>
      </c>
      <c r="G51" s="113">
        <v>0.105</v>
      </c>
      <c r="H51" s="113">
        <v>1</v>
      </c>
      <c r="I51" s="84">
        <v>38281.939563085682</v>
      </c>
      <c r="J51" s="84">
        <v>41604.91671956324</v>
      </c>
      <c r="K51" s="85">
        <v>45863.335015755678</v>
      </c>
      <c r="L51" s="113">
        <v>8.6999999999999994E-2</v>
      </c>
      <c r="M51" s="114">
        <v>1</v>
      </c>
    </row>
    <row r="52" spans="2:13" x14ac:dyDescent="0.25">
      <c r="B52" s="115" t="s">
        <v>51</v>
      </c>
      <c r="C52" s="62"/>
      <c r="D52" s="62"/>
      <c r="E52" s="62"/>
      <c r="F52" s="63"/>
      <c r="G52" s="101"/>
      <c r="H52" s="101"/>
      <c r="I52" s="62"/>
      <c r="J52" s="62"/>
      <c r="K52" s="62"/>
      <c r="L52" s="101"/>
      <c r="M52" s="103"/>
    </row>
    <row r="53" spans="2:13" x14ac:dyDescent="0.25">
      <c r="B53" s="104" t="s">
        <v>52</v>
      </c>
      <c r="C53" s="66">
        <v>20027.706504830378</v>
      </c>
      <c r="D53" s="66">
        <v>22593.262896918357</v>
      </c>
      <c r="E53" s="66">
        <v>27121.641012493506</v>
      </c>
      <c r="F53" s="67">
        <v>28510.433015518174</v>
      </c>
      <c r="G53" s="106">
        <v>0.125</v>
      </c>
      <c r="H53" s="106">
        <v>1</v>
      </c>
      <c r="I53" s="66">
        <v>29330.640460957453</v>
      </c>
      <c r="J53" s="66">
        <v>31027.772158005457</v>
      </c>
      <c r="K53" s="66">
        <v>35902.478328597586</v>
      </c>
      <c r="L53" s="106">
        <v>0.08</v>
      </c>
      <c r="M53" s="107">
        <v>1</v>
      </c>
    </row>
    <row r="54" spans="2:13" x14ac:dyDescent="0.25">
      <c r="B54" s="108" t="s">
        <v>37</v>
      </c>
      <c r="C54" s="71">
        <v>4702.4295075399996</v>
      </c>
      <c r="D54" s="72">
        <v>5439.8502766800002</v>
      </c>
      <c r="E54" s="72">
        <v>5918.6737886246992</v>
      </c>
      <c r="F54" s="109">
        <v>5876.4590651772405</v>
      </c>
      <c r="G54" s="74">
        <v>7.6999999999999999E-2</v>
      </c>
      <c r="H54" s="74">
        <v>0.22500000000000001</v>
      </c>
      <c r="I54" s="72">
        <v>6287.8419530572401</v>
      </c>
      <c r="J54" s="72">
        <v>6730.9064391050597</v>
      </c>
      <c r="K54" s="73">
        <v>7186.4036298265091</v>
      </c>
      <c r="L54" s="74">
        <v>6.9000000000000006E-2</v>
      </c>
      <c r="M54" s="74">
        <v>0.20899999999999999</v>
      </c>
    </row>
    <row r="55" spans="2:13" x14ac:dyDescent="0.25">
      <c r="B55" s="108" t="s">
        <v>38</v>
      </c>
      <c r="C55" s="75">
        <v>14766.931997290376</v>
      </c>
      <c r="D55" s="76">
        <v>16902.194128738356</v>
      </c>
      <c r="E55" s="76">
        <v>20995.305874010788</v>
      </c>
      <c r="F55" s="105">
        <v>22450.958764074956</v>
      </c>
      <c r="G55" s="78">
        <v>0.15</v>
      </c>
      <c r="H55" s="78">
        <v>0.76200000000000001</v>
      </c>
      <c r="I55" s="76">
        <v>22570.134767470405</v>
      </c>
      <c r="J55" s="76">
        <v>23805.537708619708</v>
      </c>
      <c r="K55" s="77">
        <v>28241.10388627107</v>
      </c>
      <c r="L55" s="78">
        <v>7.9000000000000001E-2</v>
      </c>
      <c r="M55" s="78">
        <v>0.77800000000000002</v>
      </c>
    </row>
    <row r="56" spans="2:13" x14ac:dyDescent="0.25">
      <c r="B56" s="108" t="s">
        <v>109</v>
      </c>
      <c r="C56" s="79">
        <v>558.34500000000003</v>
      </c>
      <c r="D56" s="80">
        <v>251.2184915</v>
      </c>
      <c r="E56" s="80">
        <v>207.66134985802</v>
      </c>
      <c r="F56" s="110">
        <v>183.015186265978</v>
      </c>
      <c r="G56" s="82">
        <v>-0.311</v>
      </c>
      <c r="H56" s="82">
        <v>1.2999999999999999E-2</v>
      </c>
      <c r="I56" s="80">
        <v>472.66374042980999</v>
      </c>
      <c r="J56" s="80">
        <v>491.32801028069105</v>
      </c>
      <c r="K56" s="81">
        <v>474.97081250000002</v>
      </c>
      <c r="L56" s="82">
        <v>0.374</v>
      </c>
      <c r="M56" s="82">
        <v>1.2999999999999999E-2</v>
      </c>
    </row>
    <row r="57" spans="2:13" x14ac:dyDescent="0.25">
      <c r="B57" s="111" t="s">
        <v>53</v>
      </c>
      <c r="C57" s="84">
        <v>20027.706504830378</v>
      </c>
      <c r="D57" s="84">
        <v>22593.262896918357</v>
      </c>
      <c r="E57" s="84">
        <v>27121.641012493506</v>
      </c>
      <c r="F57" s="112">
        <v>28510.433015518174</v>
      </c>
      <c r="G57" s="113">
        <v>0.125</v>
      </c>
      <c r="H57" s="113">
        <v>1</v>
      </c>
      <c r="I57" s="84">
        <v>29330.640460957453</v>
      </c>
      <c r="J57" s="84">
        <v>31027.772158005457</v>
      </c>
      <c r="K57" s="85">
        <v>35902.478328597586</v>
      </c>
      <c r="L57" s="113">
        <v>0.08</v>
      </c>
      <c r="M57" s="114">
        <v>1</v>
      </c>
    </row>
    <row r="58" spans="2:13" ht="18" x14ac:dyDescent="0.25">
      <c r="B58" s="104" t="s">
        <v>54</v>
      </c>
      <c r="C58" s="66">
        <v>-2786.84</v>
      </c>
      <c r="D58" s="66">
        <v>-7626.6320000000005</v>
      </c>
      <c r="E58" s="66">
        <v>-6748.4219736030182</v>
      </c>
      <c r="F58" s="67">
        <v>-6515.8062599999985</v>
      </c>
      <c r="G58" s="106">
        <v>0.32700000000000001</v>
      </c>
      <c r="H58" s="106">
        <v>1</v>
      </c>
      <c r="I58" s="66">
        <v>-10253.350941106244</v>
      </c>
      <c r="J58" s="66">
        <v>-12497.327920613057</v>
      </c>
      <c r="K58" s="116">
        <v>-12123.114274924999</v>
      </c>
      <c r="L58" s="106">
        <v>0.23</v>
      </c>
      <c r="M58" s="107">
        <v>1</v>
      </c>
    </row>
    <row r="59" spans="2:13" ht="18" x14ac:dyDescent="0.25">
      <c r="B59" s="108" t="s">
        <v>55</v>
      </c>
      <c r="C59" s="71">
        <v>-3893.6849999999999</v>
      </c>
      <c r="D59" s="72">
        <v>-3474.732</v>
      </c>
      <c r="E59" s="72">
        <v>-4225.5873307836573</v>
      </c>
      <c r="F59" s="109">
        <v>-7039.5824149999989</v>
      </c>
      <c r="G59" s="74">
        <v>0.218</v>
      </c>
      <c r="H59" s="74">
        <v>0.89</v>
      </c>
      <c r="I59" s="72">
        <v>-10754.482753963717</v>
      </c>
      <c r="J59" s="72">
        <v>-15315.829864110177</v>
      </c>
      <c r="K59" s="72">
        <v>-14752.295274925</v>
      </c>
      <c r="L59" s="74">
        <v>0.28000000000000003</v>
      </c>
      <c r="M59" s="74">
        <v>1.143</v>
      </c>
    </row>
    <row r="60" spans="2:13" ht="18" x14ac:dyDescent="0.25">
      <c r="B60" s="108" t="s">
        <v>56</v>
      </c>
      <c r="C60" s="75">
        <v>-10.108000000000001</v>
      </c>
      <c r="D60" s="76">
        <v>-1.387</v>
      </c>
      <c r="E60" s="76">
        <v>-24.632845</v>
      </c>
      <c r="F60" s="105">
        <v>-3.0958449999999997</v>
      </c>
      <c r="G60" s="78">
        <v>-0.32600000000000001</v>
      </c>
      <c r="H60" s="78">
        <v>2E-3</v>
      </c>
      <c r="I60" s="76">
        <v>-3.0670326750000001</v>
      </c>
      <c r="J60" s="76">
        <v>-4.1646443119812506</v>
      </c>
      <c r="K60" s="76">
        <v>-2.4079999999999999</v>
      </c>
      <c r="L60" s="78">
        <v>-0.08</v>
      </c>
      <c r="M60" s="78">
        <v>0</v>
      </c>
    </row>
    <row r="61" spans="2:13" ht="27" x14ac:dyDescent="0.25">
      <c r="B61" s="108" t="s">
        <v>57</v>
      </c>
      <c r="C61" s="75">
        <v>2.3919999999999999</v>
      </c>
      <c r="D61" s="76">
        <v>18.506</v>
      </c>
      <c r="E61" s="76">
        <v>13.739000000000001</v>
      </c>
      <c r="F61" s="105">
        <v>0.26100000000000001</v>
      </c>
      <c r="G61" s="78">
        <v>-0.52200000000000002</v>
      </c>
      <c r="H61" s="78">
        <v>-1E-3</v>
      </c>
      <c r="I61" s="76">
        <v>0.26100000000000001</v>
      </c>
      <c r="J61" s="76">
        <v>0.26100000000000001</v>
      </c>
      <c r="K61" s="76">
        <v>1.0109999999999999</v>
      </c>
      <c r="L61" s="78">
        <v>0.56999999999999995</v>
      </c>
      <c r="M61" s="78">
        <v>0</v>
      </c>
    </row>
    <row r="62" spans="2:13" ht="18" x14ac:dyDescent="0.25">
      <c r="B62" s="108" t="s">
        <v>110</v>
      </c>
      <c r="C62" s="79">
        <v>1114.5609999999999</v>
      </c>
      <c r="D62" s="80">
        <v>-4169.0190000000002</v>
      </c>
      <c r="E62" s="80">
        <v>-2511.9407978193603</v>
      </c>
      <c r="F62" s="110">
        <v>526.61099999999999</v>
      </c>
      <c r="G62" s="82">
        <v>-0.221</v>
      </c>
      <c r="H62" s="82">
        <v>0.11</v>
      </c>
      <c r="I62" s="80">
        <v>503.93784553247292</v>
      </c>
      <c r="J62" s="80">
        <v>2822.4055878090999</v>
      </c>
      <c r="K62" s="80">
        <v>2630.578</v>
      </c>
      <c r="L62" s="82">
        <v>0.70899999999999996</v>
      </c>
      <c r="M62" s="82">
        <v>-0.14299999999999999</v>
      </c>
    </row>
    <row r="63" spans="2:13" ht="18" x14ac:dyDescent="0.25">
      <c r="B63" s="104" t="s">
        <v>111</v>
      </c>
      <c r="C63" s="66">
        <v>-213.85264824000001</v>
      </c>
      <c r="D63" s="66">
        <v>100.679</v>
      </c>
      <c r="E63" s="66">
        <v>1080.649973582078</v>
      </c>
      <c r="F63" s="67">
        <v>1557.4761249999999</v>
      </c>
      <c r="G63" s="106">
        <v>-2.9380000000000002</v>
      </c>
      <c r="H63" s="106">
        <v>1</v>
      </c>
      <c r="I63" s="66">
        <v>2948.6741875000002</v>
      </c>
      <c r="J63" s="66">
        <v>1399.1715937500001</v>
      </c>
      <c r="K63" s="116">
        <v>973.23759374999986</v>
      </c>
      <c r="L63" s="106">
        <v>-0.14499999999999999</v>
      </c>
      <c r="M63" s="107">
        <v>1</v>
      </c>
    </row>
    <row r="64" spans="2:13" x14ac:dyDescent="0.25">
      <c r="B64" s="108" t="s">
        <v>112</v>
      </c>
      <c r="C64" s="71">
        <v>382.61399999999998</v>
      </c>
      <c r="D64" s="72">
        <v>200.166</v>
      </c>
      <c r="E64" s="72">
        <v>975.76300000000003</v>
      </c>
      <c r="F64" s="109">
        <v>2196.136</v>
      </c>
      <c r="G64" s="74">
        <v>0.79</v>
      </c>
      <c r="H64" s="74">
        <v>0.628</v>
      </c>
      <c r="I64" s="72">
        <v>1899.9380000000001</v>
      </c>
      <c r="J64" s="72">
        <v>1477.1</v>
      </c>
      <c r="K64" s="72">
        <v>158.43600000000001</v>
      </c>
      <c r="L64" s="74">
        <v>-0.58399999999999996</v>
      </c>
      <c r="M64" s="74">
        <v>0.81799999999999995</v>
      </c>
    </row>
    <row r="65" spans="2:13" x14ac:dyDescent="0.25">
      <c r="B65" s="108" t="s">
        <v>113</v>
      </c>
      <c r="C65" s="75">
        <v>-619.98464823999996</v>
      </c>
      <c r="D65" s="76">
        <v>-71.875</v>
      </c>
      <c r="E65" s="76">
        <v>10.897973582078004</v>
      </c>
      <c r="F65" s="105">
        <v>-822.25787500000001</v>
      </c>
      <c r="G65" s="78">
        <v>9.9000000000000005E-2</v>
      </c>
      <c r="H65" s="78">
        <v>0.41699999999999998</v>
      </c>
      <c r="I65" s="76">
        <v>1093.9051875</v>
      </c>
      <c r="J65" s="76">
        <v>73.563593749999995</v>
      </c>
      <c r="K65" s="76">
        <v>1175.42259375</v>
      </c>
      <c r="L65" s="78">
        <v>-2.1259999999999999</v>
      </c>
      <c r="M65" s="78">
        <v>0.27600000000000002</v>
      </c>
    </row>
    <row r="66" spans="2:13" x14ac:dyDescent="0.25">
      <c r="B66" s="214" t="s">
        <v>114</v>
      </c>
      <c r="C66" s="75">
        <v>-6.3239999999999998</v>
      </c>
      <c r="D66" s="76">
        <v>-3.2730000000000001</v>
      </c>
      <c r="E66" s="76">
        <v>-3.415</v>
      </c>
      <c r="F66" s="105">
        <v>-1.41</v>
      </c>
      <c r="G66" s="78">
        <v>-0.39400000000000002</v>
      </c>
      <c r="H66" s="78">
        <v>-2E-3</v>
      </c>
      <c r="I66" s="76">
        <v>-1.3120000000000001</v>
      </c>
      <c r="J66" s="76">
        <v>-1.379</v>
      </c>
      <c r="K66" s="76">
        <v>-1.41</v>
      </c>
      <c r="L66" s="78">
        <v>0</v>
      </c>
      <c r="M66" s="78">
        <v>-1E-3</v>
      </c>
    </row>
    <row r="67" spans="2:13" ht="18" x14ac:dyDescent="0.25">
      <c r="B67" s="215" t="s">
        <v>115</v>
      </c>
      <c r="C67" s="79">
        <v>29.841999999999999</v>
      </c>
      <c r="D67" s="80">
        <v>-24.338999999999999</v>
      </c>
      <c r="E67" s="80">
        <v>97.403999999999996</v>
      </c>
      <c r="F67" s="110">
        <v>185.00800000000001</v>
      </c>
      <c r="G67" s="82">
        <v>0.83699999999999997</v>
      </c>
      <c r="H67" s="82">
        <v>-4.2999999999999997E-2</v>
      </c>
      <c r="I67" s="80">
        <v>-43.856999999999999</v>
      </c>
      <c r="J67" s="80">
        <v>-150.113</v>
      </c>
      <c r="K67" s="80">
        <v>-359.21100000000001</v>
      </c>
      <c r="L67" s="82">
        <v>-2.2480000000000002</v>
      </c>
      <c r="M67" s="82">
        <v>-9.2999999999999999E-2</v>
      </c>
    </row>
    <row r="68" spans="2:13" ht="18" x14ac:dyDescent="0.25">
      <c r="B68" s="117" t="s">
        <v>58</v>
      </c>
      <c r="C68" s="118">
        <v>3429.5138469296226</v>
      </c>
      <c r="D68" s="118">
        <v>-1361.8943550091672</v>
      </c>
      <c r="E68" s="118">
        <v>-182.00227222026933</v>
      </c>
      <c r="F68" s="119">
        <v>2235.8808912332006</v>
      </c>
      <c r="G68" s="120">
        <v>-0.13300000000000001</v>
      </c>
      <c r="H68" s="120">
        <v>0.04</v>
      </c>
      <c r="I68" s="118">
        <v>1646.6223485219848</v>
      </c>
      <c r="J68" s="118">
        <v>-521.01176530527414</v>
      </c>
      <c r="K68" s="121">
        <v>-1189.019994016908</v>
      </c>
      <c r="L68" s="120">
        <v>-1.81</v>
      </c>
      <c r="M68" s="122">
        <v>1</v>
      </c>
    </row>
    <row r="69" spans="2:13" x14ac:dyDescent="0.25">
      <c r="B69" s="55"/>
      <c r="C69" s="76"/>
      <c r="D69" s="76"/>
      <c r="E69" s="76"/>
      <c r="F69" s="76"/>
      <c r="G69" s="123"/>
      <c r="H69" s="123"/>
      <c r="I69" s="76"/>
      <c r="J69" s="76"/>
      <c r="K69" s="76"/>
      <c r="L69" s="123"/>
      <c r="M69" s="123"/>
    </row>
    <row r="70" spans="2:13" ht="18" x14ac:dyDescent="0.25">
      <c r="B70" s="55" t="s">
        <v>59</v>
      </c>
      <c r="C70" s="76"/>
      <c r="D70" s="76"/>
      <c r="E70" s="76"/>
      <c r="F70" s="76"/>
      <c r="G70" s="124"/>
      <c r="H70" s="124"/>
      <c r="I70" s="76"/>
      <c r="J70" s="76"/>
      <c r="K70" s="76"/>
      <c r="L70" s="124"/>
      <c r="M70" s="124"/>
    </row>
    <row r="71" spans="2:13" x14ac:dyDescent="0.25">
      <c r="B71" s="125" t="s">
        <v>60</v>
      </c>
      <c r="C71" s="62">
        <v>49351.657955530005</v>
      </c>
      <c r="D71" s="62">
        <v>52443.02395553</v>
      </c>
      <c r="E71" s="62">
        <v>54193.4110280803</v>
      </c>
      <c r="F71" s="63">
        <v>62612.868364909373</v>
      </c>
      <c r="G71" s="126">
        <v>8.3000000000000004E-2</v>
      </c>
      <c r="H71" s="126">
        <v>0.629</v>
      </c>
      <c r="I71" s="62">
        <v>69490.388762708695</v>
      </c>
      <c r="J71" s="62">
        <v>82517.890613350799</v>
      </c>
      <c r="K71" s="62">
        <v>94356.16034646683</v>
      </c>
      <c r="L71" s="126">
        <v>0.14599999999999999</v>
      </c>
      <c r="M71" s="127">
        <v>0.69499999999999995</v>
      </c>
    </row>
    <row r="72" spans="2:13" x14ac:dyDescent="0.25">
      <c r="B72" s="128" t="s">
        <v>61</v>
      </c>
      <c r="C72" s="76"/>
      <c r="D72" s="76"/>
      <c r="E72" s="76"/>
      <c r="F72" s="105"/>
      <c r="G72" s="78"/>
      <c r="H72" s="78"/>
      <c r="I72" s="76"/>
      <c r="J72" s="76"/>
      <c r="K72" s="76"/>
      <c r="L72" s="78"/>
      <c r="M72" s="129"/>
    </row>
    <row r="73" spans="2:13" x14ac:dyDescent="0.25">
      <c r="B73" s="128" t="s">
        <v>62</v>
      </c>
      <c r="C73" s="130">
        <v>-3893.6849999999999</v>
      </c>
      <c r="D73" s="131">
        <v>-3474.732</v>
      </c>
      <c r="E73" s="131">
        <v>-4225.5873307836573</v>
      </c>
      <c r="F73" s="132">
        <v>-7039.5824149999989</v>
      </c>
      <c r="G73" s="133">
        <v>0.218</v>
      </c>
      <c r="H73" s="133">
        <v>1</v>
      </c>
      <c r="I73" s="131">
        <v>-10754.482753963717</v>
      </c>
      <c r="J73" s="131">
        <v>-15315.829864110177</v>
      </c>
      <c r="K73" s="131">
        <v>-14752.295274925</v>
      </c>
      <c r="L73" s="133">
        <v>0.28000000000000003</v>
      </c>
      <c r="M73" s="133">
        <v>1</v>
      </c>
    </row>
    <row r="74" spans="2:13" x14ac:dyDescent="0.25">
      <c r="B74" s="70" t="s">
        <v>116</v>
      </c>
      <c r="C74" s="76">
        <v>5799.7640000000001</v>
      </c>
      <c r="D74" s="76">
        <v>9378.4310000000005</v>
      </c>
      <c r="E74" s="76">
        <v>11736.521567080001</v>
      </c>
      <c r="F74" s="105">
        <v>10206.731</v>
      </c>
      <c r="G74" s="78">
        <v>0.20699999999999999</v>
      </c>
      <c r="H74" s="78">
        <v>0.106</v>
      </c>
      <c r="I74" s="76">
        <v>9535.6309999999994</v>
      </c>
      <c r="J74" s="76">
        <v>7431.4179999999997</v>
      </c>
      <c r="K74" s="76">
        <v>4664.12</v>
      </c>
      <c r="L74" s="78">
        <v>-0.23</v>
      </c>
      <c r="M74" s="129">
        <v>7.3999999999999996E-2</v>
      </c>
    </row>
    <row r="75" spans="2:13" x14ac:dyDescent="0.25">
      <c r="B75" s="70" t="s">
        <v>117</v>
      </c>
      <c r="C75" s="76">
        <v>386.13799999999998</v>
      </c>
      <c r="D75" s="76">
        <v>464.10399999999998</v>
      </c>
      <c r="E75" s="76">
        <v>605.6386931049999</v>
      </c>
      <c r="F75" s="105">
        <v>532.98920464980404</v>
      </c>
      <c r="G75" s="78">
        <v>0.113</v>
      </c>
      <c r="H75" s="78">
        <v>6.0000000000000001E-3</v>
      </c>
      <c r="I75" s="76">
        <v>556.81853571548891</v>
      </c>
      <c r="J75" s="76">
        <v>658.12475445278892</v>
      </c>
      <c r="K75" s="76">
        <v>687.68107708416198</v>
      </c>
      <c r="L75" s="78">
        <v>8.8999999999999996E-2</v>
      </c>
      <c r="M75" s="129">
        <v>6.0000000000000001E-3</v>
      </c>
    </row>
    <row r="76" spans="2:13" x14ac:dyDescent="0.25">
      <c r="B76" s="70" t="s">
        <v>118</v>
      </c>
      <c r="C76" s="76">
        <v>1.8</v>
      </c>
      <c r="D76" s="76">
        <v>1.4596756500000001</v>
      </c>
      <c r="E76" s="76">
        <v>8.2219999999999995</v>
      </c>
      <c r="F76" s="105">
        <v>176.42</v>
      </c>
      <c r="G76" s="78">
        <v>3.6110000000000002</v>
      </c>
      <c r="H76" s="78">
        <v>0</v>
      </c>
      <c r="I76" s="76">
        <v>175.25299999999999</v>
      </c>
      <c r="J76" s="76">
        <v>174.30099999999999</v>
      </c>
      <c r="K76" s="76">
        <v>173.56299999999999</v>
      </c>
      <c r="L76" s="78">
        <v>-5.0000000000000001E-3</v>
      </c>
      <c r="M76" s="129">
        <v>2E-3</v>
      </c>
    </row>
    <row r="77" spans="2:13" x14ac:dyDescent="0.25">
      <c r="B77" s="70" t="s">
        <v>63</v>
      </c>
      <c r="C77" s="76">
        <v>11864.224</v>
      </c>
      <c r="D77" s="76">
        <v>13297.299000000001</v>
      </c>
      <c r="E77" s="76">
        <v>15598.532103007401</v>
      </c>
      <c r="F77" s="105">
        <v>16048.919467744401</v>
      </c>
      <c r="G77" s="78">
        <v>0.106</v>
      </c>
      <c r="H77" s="78">
        <v>0.16300000000000001</v>
      </c>
      <c r="I77" s="76">
        <v>17545.441236270301</v>
      </c>
      <c r="J77" s="76">
        <v>18065.449544066701</v>
      </c>
      <c r="K77" s="76">
        <v>18514.993323767299</v>
      </c>
      <c r="L77" s="78">
        <v>4.9000000000000002E-2</v>
      </c>
      <c r="M77" s="129">
        <v>0.159</v>
      </c>
    </row>
    <row r="78" spans="2:13" x14ac:dyDescent="0.25">
      <c r="B78" s="70" t="s">
        <v>64</v>
      </c>
      <c r="C78" s="76">
        <v>8944.5450000000001</v>
      </c>
      <c r="D78" s="76">
        <v>8091.1779999999999</v>
      </c>
      <c r="E78" s="76">
        <v>7859.2919451739899</v>
      </c>
      <c r="F78" s="105">
        <v>7841.91110036594</v>
      </c>
      <c r="G78" s="78">
        <v>-4.2999999999999997E-2</v>
      </c>
      <c r="H78" s="78">
        <v>9.5000000000000001E-2</v>
      </c>
      <c r="I78" s="76">
        <v>8122.2843864318402</v>
      </c>
      <c r="J78" s="76">
        <v>6373.9649113251899</v>
      </c>
      <c r="K78" s="76">
        <v>5036.2373912582898</v>
      </c>
      <c r="L78" s="78">
        <v>-0.13700000000000001</v>
      </c>
      <c r="M78" s="129">
        <v>6.3E-2</v>
      </c>
    </row>
    <row r="79" spans="2:13" x14ac:dyDescent="0.25">
      <c r="B79" s="70" t="s">
        <v>119</v>
      </c>
      <c r="C79" s="76">
        <v>28.14</v>
      </c>
      <c r="D79" s="76">
        <v>13.234</v>
      </c>
      <c r="E79" s="76">
        <v>3.0249999999999999</v>
      </c>
      <c r="F79" s="105">
        <v>0.54800000000000004</v>
      </c>
      <c r="G79" s="78">
        <v>-0.73099999999999998</v>
      </c>
      <c r="H79" s="78">
        <v>0</v>
      </c>
      <c r="I79" s="76">
        <v>0.54800000000000004</v>
      </c>
      <c r="J79" s="76">
        <v>0.54800000000000004</v>
      </c>
      <c r="K79" s="76">
        <v>0.54800000000000004</v>
      </c>
      <c r="L79" s="78">
        <v>0</v>
      </c>
      <c r="M79" s="129">
        <v>0</v>
      </c>
    </row>
    <row r="80" spans="2:13" x14ac:dyDescent="0.25">
      <c r="B80" s="135" t="s">
        <v>120</v>
      </c>
      <c r="C80" s="76">
        <v>84.68</v>
      </c>
      <c r="D80" s="76">
        <v>88.274000000000001</v>
      </c>
      <c r="E80" s="76">
        <v>61.539108683817197</v>
      </c>
      <c r="F80" s="105">
        <v>76.716679687500005</v>
      </c>
      <c r="G80" s="78">
        <v>-3.2000000000000001E-2</v>
      </c>
      <c r="H80" s="78">
        <v>1E-3</v>
      </c>
      <c r="I80" s="76">
        <v>77.606999999999999</v>
      </c>
      <c r="J80" s="76">
        <v>83.414851562500004</v>
      </c>
      <c r="K80" s="76">
        <v>81.702421404392794</v>
      </c>
      <c r="L80" s="78">
        <v>2.1000000000000001E-2</v>
      </c>
      <c r="M80" s="129">
        <v>1E-3</v>
      </c>
    </row>
    <row r="81" spans="2:13" x14ac:dyDescent="0.25">
      <c r="B81" s="216" t="s">
        <v>121</v>
      </c>
      <c r="C81" s="76">
        <v>0</v>
      </c>
      <c r="D81" s="76">
        <v>0</v>
      </c>
      <c r="E81" s="76">
        <v>37.5</v>
      </c>
      <c r="F81" s="105">
        <v>0</v>
      </c>
      <c r="G81" s="78">
        <v>0</v>
      </c>
      <c r="H81" s="78">
        <v>0</v>
      </c>
      <c r="I81" s="76">
        <v>0</v>
      </c>
      <c r="J81" s="76">
        <v>0</v>
      </c>
      <c r="K81" s="76">
        <v>0</v>
      </c>
      <c r="L81" s="78">
        <v>0</v>
      </c>
      <c r="M81" s="129">
        <v>0</v>
      </c>
    </row>
    <row r="82" spans="2:13" x14ac:dyDescent="0.25">
      <c r="B82" s="83" t="s">
        <v>65</v>
      </c>
      <c r="C82" s="84">
        <v>76460.948955529995</v>
      </c>
      <c r="D82" s="84">
        <v>83777.003631180007</v>
      </c>
      <c r="E82" s="84">
        <v>90103.681445130482</v>
      </c>
      <c r="F82" s="112">
        <v>97497.103817356998</v>
      </c>
      <c r="G82" s="113">
        <v>8.4000000000000005E-2</v>
      </c>
      <c r="H82" s="113">
        <v>1</v>
      </c>
      <c r="I82" s="84">
        <v>105503.97192112631</v>
      </c>
      <c r="J82" s="84">
        <v>115305.11167475798</v>
      </c>
      <c r="K82" s="84">
        <v>123515.00555998094</v>
      </c>
      <c r="L82" s="113">
        <v>8.2000000000000003E-2</v>
      </c>
      <c r="M82" s="114">
        <v>1</v>
      </c>
    </row>
    <row r="83" spans="2:13" x14ac:dyDescent="0.25">
      <c r="B83" s="70" t="s">
        <v>66</v>
      </c>
      <c r="C83" s="76">
        <v>53291.357000000004</v>
      </c>
      <c r="D83" s="76">
        <v>58555.006000000001</v>
      </c>
      <c r="E83" s="76">
        <v>68413.147041378703</v>
      </c>
      <c r="F83" s="105">
        <v>75612.621019329803</v>
      </c>
      <c r="G83" s="78">
        <v>0.124</v>
      </c>
      <c r="H83" s="78">
        <v>0.73299999999999998</v>
      </c>
      <c r="I83" s="76">
        <v>81023.012380776592</v>
      </c>
      <c r="J83" s="76">
        <v>87995.803263946291</v>
      </c>
      <c r="K83" s="76">
        <v>91828.88970829641</v>
      </c>
      <c r="L83" s="78">
        <v>6.7000000000000004E-2</v>
      </c>
      <c r="M83" s="129">
        <v>0.76300000000000001</v>
      </c>
    </row>
    <row r="84" spans="2:13" x14ac:dyDescent="0.25">
      <c r="B84" s="134" t="s">
        <v>122</v>
      </c>
      <c r="C84" s="76">
        <v>2987.2820000000002</v>
      </c>
      <c r="D84" s="76">
        <v>4033.203</v>
      </c>
      <c r="E84" s="76">
        <v>764.51995380000005</v>
      </c>
      <c r="F84" s="105">
        <v>741.27200000000005</v>
      </c>
      <c r="G84" s="78">
        <v>-0.372</v>
      </c>
      <c r="H84" s="78">
        <v>2.5999999999999999E-2</v>
      </c>
      <c r="I84" s="76">
        <v>754.69299999999998</v>
      </c>
      <c r="J84" s="76">
        <v>762.98699999999997</v>
      </c>
      <c r="K84" s="76">
        <v>4020.9710657400001</v>
      </c>
      <c r="L84" s="78">
        <v>0.75700000000000001</v>
      </c>
      <c r="M84" s="129">
        <v>1.2999999999999999E-2</v>
      </c>
    </row>
    <row r="85" spans="2:13" x14ac:dyDescent="0.25">
      <c r="B85" s="134" t="s">
        <v>123</v>
      </c>
      <c r="C85" s="76">
        <v>226.333</v>
      </c>
      <c r="D85" s="76">
        <v>231.428</v>
      </c>
      <c r="E85" s="76">
        <v>143.11000000000001</v>
      </c>
      <c r="F85" s="105">
        <v>127.773</v>
      </c>
      <c r="G85" s="78">
        <v>-0.17399999999999999</v>
      </c>
      <c r="H85" s="78">
        <v>2E-3</v>
      </c>
      <c r="I85" s="76">
        <v>1129.4849999999999</v>
      </c>
      <c r="J85" s="76">
        <v>289.35899999999998</v>
      </c>
      <c r="K85" s="76">
        <v>314.01600000000002</v>
      </c>
      <c r="L85" s="78">
        <v>0.34899999999999998</v>
      </c>
      <c r="M85" s="129">
        <v>4.0000000000000001E-3</v>
      </c>
    </row>
    <row r="86" spans="2:13" x14ac:dyDescent="0.25">
      <c r="B86" s="134" t="s">
        <v>124</v>
      </c>
      <c r="C86" s="76">
        <v>5763.6399580699999</v>
      </c>
      <c r="D86" s="76">
        <v>5689.7190000000001</v>
      </c>
      <c r="E86" s="76">
        <v>4368.8389891468696</v>
      </c>
      <c r="F86" s="105">
        <v>4697.5451967900008</v>
      </c>
      <c r="G86" s="78">
        <v>-6.6000000000000003E-2</v>
      </c>
      <c r="H86" s="78">
        <v>0.06</v>
      </c>
      <c r="I86" s="76">
        <v>4138.1453124999998</v>
      </c>
      <c r="J86" s="76">
        <v>5331.8439062500001</v>
      </c>
      <c r="K86" s="76">
        <v>5670.6279062499998</v>
      </c>
      <c r="L86" s="78">
        <v>6.5000000000000002E-2</v>
      </c>
      <c r="M86" s="129">
        <v>4.4999999999999998E-2</v>
      </c>
    </row>
    <row r="87" spans="2:13" x14ac:dyDescent="0.25">
      <c r="B87" s="135" t="s">
        <v>125</v>
      </c>
      <c r="C87" s="76">
        <v>0.98699999999999999</v>
      </c>
      <c r="D87" s="76">
        <v>0.28699999999999998</v>
      </c>
      <c r="E87" s="76">
        <v>9.53643866</v>
      </c>
      <c r="F87" s="105">
        <v>4.6450449218749998</v>
      </c>
      <c r="G87" s="78">
        <v>0.67600000000000005</v>
      </c>
      <c r="H87" s="78">
        <v>0</v>
      </c>
      <c r="I87" s="76">
        <v>2.7069999999999999</v>
      </c>
      <c r="J87" s="76">
        <v>2.984</v>
      </c>
      <c r="K87" s="76">
        <v>3.0657548428774097</v>
      </c>
      <c r="L87" s="78">
        <v>-0.129</v>
      </c>
      <c r="M87" s="129">
        <v>0</v>
      </c>
    </row>
    <row r="88" spans="2:13" x14ac:dyDescent="0.25">
      <c r="B88" s="134" t="s">
        <v>126</v>
      </c>
      <c r="C88" s="76">
        <v>10.747999999999999</v>
      </c>
      <c r="D88" s="76">
        <v>10.657999999999999</v>
      </c>
      <c r="E88" s="76">
        <v>0</v>
      </c>
      <c r="F88" s="105">
        <v>0</v>
      </c>
      <c r="G88" s="78">
        <v>-1</v>
      </c>
      <c r="H88" s="78">
        <v>0</v>
      </c>
      <c r="I88" s="76">
        <v>0</v>
      </c>
      <c r="J88" s="76">
        <v>0</v>
      </c>
      <c r="K88" s="76">
        <v>0</v>
      </c>
      <c r="L88" s="78">
        <v>0</v>
      </c>
      <c r="M88" s="129">
        <v>0</v>
      </c>
    </row>
    <row r="89" spans="2:13" x14ac:dyDescent="0.25">
      <c r="B89" s="134" t="s">
        <v>112</v>
      </c>
      <c r="C89" s="76">
        <v>965.61099999999999</v>
      </c>
      <c r="D89" s="76">
        <v>1197.2455331600002</v>
      </c>
      <c r="E89" s="76">
        <v>734.52800000000002</v>
      </c>
      <c r="F89" s="105">
        <v>699.51906250000002</v>
      </c>
      <c r="G89" s="78">
        <v>-0.10199999999999999</v>
      </c>
      <c r="H89" s="78">
        <v>1.0999999999999999E-2</v>
      </c>
      <c r="I89" s="76">
        <v>691.27992187500001</v>
      </c>
      <c r="J89" s="76">
        <v>684.14603124999996</v>
      </c>
      <c r="K89" s="76">
        <v>681.45003125000005</v>
      </c>
      <c r="L89" s="78">
        <v>-8.9999999999999993E-3</v>
      </c>
      <c r="M89" s="129">
        <v>6.0000000000000001E-3</v>
      </c>
    </row>
    <row r="90" spans="2:13" x14ac:dyDescent="0.25">
      <c r="B90" s="134" t="s">
        <v>67</v>
      </c>
      <c r="C90" s="76">
        <v>11412.482</v>
      </c>
      <c r="D90" s="76">
        <v>12038.322</v>
      </c>
      <c r="E90" s="76">
        <v>13581.537740989201</v>
      </c>
      <c r="F90" s="105">
        <v>13580.408433224799</v>
      </c>
      <c r="G90" s="78">
        <v>0.06</v>
      </c>
      <c r="H90" s="78">
        <v>0.14599999999999999</v>
      </c>
      <c r="I90" s="76">
        <v>15489.8221991883</v>
      </c>
      <c r="J90" s="76">
        <v>17593.103745267799</v>
      </c>
      <c r="K90" s="76">
        <v>18364.536517735</v>
      </c>
      <c r="L90" s="78">
        <v>0.106</v>
      </c>
      <c r="M90" s="129">
        <v>0.14699999999999999</v>
      </c>
    </row>
    <row r="91" spans="2:13" x14ac:dyDescent="0.25">
      <c r="B91" s="216" t="s">
        <v>120</v>
      </c>
      <c r="C91" s="76">
        <v>285.64100000000002</v>
      </c>
      <c r="D91" s="76">
        <v>249.90199999999999</v>
      </c>
      <c r="E91" s="76">
        <v>255.88077309857698</v>
      </c>
      <c r="F91" s="105">
        <v>235.90926978551403</v>
      </c>
      <c r="G91" s="78">
        <v>-6.2E-2</v>
      </c>
      <c r="H91" s="78">
        <v>3.0000000000000001E-3</v>
      </c>
      <c r="I91" s="76">
        <v>243.66204204346602</v>
      </c>
      <c r="J91" s="76">
        <v>272.64327414487695</v>
      </c>
      <c r="K91" s="76">
        <v>193.67545045023198</v>
      </c>
      <c r="L91" s="78">
        <v>-6.4000000000000001E-2</v>
      </c>
      <c r="M91" s="129">
        <v>2E-3</v>
      </c>
    </row>
    <row r="92" spans="2:13" x14ac:dyDescent="0.25">
      <c r="B92" s="134" t="s">
        <v>68</v>
      </c>
      <c r="C92" s="76">
        <v>938.11599999999999</v>
      </c>
      <c r="D92" s="76">
        <v>1039.55705167</v>
      </c>
      <c r="E92" s="76">
        <v>949.07462128368002</v>
      </c>
      <c r="F92" s="105">
        <v>1041.4650759708829</v>
      </c>
      <c r="G92" s="78">
        <v>3.5000000000000003E-2</v>
      </c>
      <c r="H92" s="78">
        <v>1.0999999999999999E-2</v>
      </c>
      <c r="I92" s="76">
        <v>1072.766010625</v>
      </c>
      <c r="J92" s="76">
        <v>1169.2675731250001</v>
      </c>
      <c r="K92" s="76">
        <v>1295.928559361583</v>
      </c>
      <c r="L92" s="78">
        <v>7.5999999999999998E-2</v>
      </c>
      <c r="M92" s="129">
        <v>0.01</v>
      </c>
    </row>
    <row r="93" spans="2:13" x14ac:dyDescent="0.25">
      <c r="B93" s="135" t="s">
        <v>69</v>
      </c>
      <c r="C93" s="76">
        <v>578.75199999999995</v>
      </c>
      <c r="D93" s="76">
        <v>731.67600000000004</v>
      </c>
      <c r="E93" s="76">
        <v>883.50800000000004</v>
      </c>
      <c r="F93" s="105">
        <v>755.94800976562499</v>
      </c>
      <c r="G93" s="78">
        <v>9.2999999999999999E-2</v>
      </c>
      <c r="H93" s="78">
        <v>8.0000000000000002E-3</v>
      </c>
      <c r="I93" s="76">
        <v>958.40004492187495</v>
      </c>
      <c r="J93" s="76">
        <v>1202.973</v>
      </c>
      <c r="K93" s="76">
        <v>1141.846</v>
      </c>
      <c r="L93" s="78">
        <v>0.14699999999999999</v>
      </c>
      <c r="M93" s="129">
        <v>8.9999999999999993E-3</v>
      </c>
    </row>
    <row r="94" spans="2:13" x14ac:dyDescent="0.25">
      <c r="B94" s="83" t="s">
        <v>70</v>
      </c>
      <c r="C94" s="84">
        <v>76460.948958069988</v>
      </c>
      <c r="D94" s="84">
        <v>83777.003584830003</v>
      </c>
      <c r="E94" s="84">
        <v>90103.681558357028</v>
      </c>
      <c r="F94" s="112">
        <v>97497.106112288486</v>
      </c>
      <c r="G94" s="113">
        <v>8.4000000000000005E-2</v>
      </c>
      <c r="H94" s="113">
        <v>1</v>
      </c>
      <c r="I94" s="84">
        <v>105503.97291193022</v>
      </c>
      <c r="J94" s="84">
        <v>115305.11079398396</v>
      </c>
      <c r="K94" s="84">
        <v>123515.0069939261</v>
      </c>
      <c r="L94" s="113">
        <v>8.2000000000000003E-2</v>
      </c>
      <c r="M94" s="114">
        <v>1</v>
      </c>
    </row>
    <row r="95" spans="2:13" x14ac:dyDescent="0.25">
      <c r="B95" s="136"/>
      <c r="C95" s="137"/>
      <c r="D95" s="137"/>
      <c r="E95" s="138"/>
      <c r="F95" s="138"/>
      <c r="G95" s="138"/>
      <c r="H95" s="138"/>
      <c r="I95" s="138"/>
      <c r="J95" s="138"/>
      <c r="K95" s="139"/>
      <c r="L95" s="139"/>
      <c r="M95" s="139"/>
    </row>
    <row r="96" spans="2:13" x14ac:dyDescent="0.25">
      <c r="B96" s="140"/>
      <c r="C96" s="140"/>
      <c r="D96" s="140"/>
      <c r="E96" s="140"/>
      <c r="F96" s="140"/>
      <c r="G96" s="140"/>
      <c r="H96" s="140"/>
      <c r="I96" s="140"/>
      <c r="J96" s="140"/>
      <c r="K96" s="140"/>
      <c r="L96" s="141"/>
      <c r="M96" s="142"/>
    </row>
    <row r="97" spans="2:13" x14ac:dyDescent="0.25">
      <c r="B97" s="143"/>
      <c r="C97" s="144"/>
      <c r="D97" s="66"/>
      <c r="E97" s="66"/>
      <c r="F97" s="145"/>
      <c r="G97" s="145"/>
      <c r="H97" s="145"/>
      <c r="I97" s="66"/>
      <c r="J97" s="146"/>
      <c r="K97" s="141"/>
      <c r="L97" s="141"/>
      <c r="M97" s="141"/>
    </row>
  </sheetData>
  <mergeCells count="6">
    <mergeCell ref="B2:M2"/>
    <mergeCell ref="G4:H4"/>
    <mergeCell ref="L4:M4"/>
    <mergeCell ref="B9:M9"/>
    <mergeCell ref="G11:H11"/>
    <mergeCell ref="L11:M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2177C-11AB-43A2-B82F-2C82B64C8667}">
  <dimension ref="B1:U14"/>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127</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128</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7972</v>
      </c>
      <c r="D7" s="168">
        <v>7974</v>
      </c>
      <c r="E7" s="169">
        <v>7742</v>
      </c>
      <c r="F7" s="170">
        <v>5869.4555731457249</v>
      </c>
      <c r="G7" s="171">
        <v>0.75813169376720813</v>
      </c>
      <c r="H7" s="169">
        <v>7928</v>
      </c>
      <c r="I7" s="170">
        <v>5948.4735516647761</v>
      </c>
      <c r="J7" s="171">
        <v>0.75031200197587988</v>
      </c>
      <c r="K7" s="169">
        <v>7933</v>
      </c>
      <c r="L7" s="170">
        <v>6395.0358026590484</v>
      </c>
      <c r="M7" s="171">
        <v>0.80613082095790345</v>
      </c>
      <c r="N7" s="169">
        <v>7934</v>
      </c>
      <c r="O7" s="170">
        <v>6848.0222282892719</v>
      </c>
      <c r="P7" s="171">
        <v>0.86312354780555478</v>
      </c>
      <c r="Q7" s="169">
        <v>7560</v>
      </c>
      <c r="R7" s="170">
        <v>7343.5751789390106</v>
      </c>
      <c r="S7" s="170">
        <v>0.97137237816653577</v>
      </c>
      <c r="T7" s="172">
        <v>-1.5718358925232878E-2</v>
      </c>
      <c r="U7" s="172">
        <v>1.0000000000000002</v>
      </c>
    </row>
    <row r="8" spans="2:21" x14ac:dyDescent="0.25">
      <c r="B8" s="173" t="s">
        <v>88</v>
      </c>
      <c r="C8" s="174">
        <v>652</v>
      </c>
      <c r="D8" s="174">
        <v>652</v>
      </c>
      <c r="E8" s="175">
        <v>665</v>
      </c>
      <c r="F8" s="176">
        <v>184.00436434654301</v>
      </c>
      <c r="G8" s="177">
        <v>0.27669829225044063</v>
      </c>
      <c r="H8" s="175">
        <v>652</v>
      </c>
      <c r="I8" s="176">
        <v>173.92498683304598</v>
      </c>
      <c r="J8" s="177">
        <v>0.26675611477461042</v>
      </c>
      <c r="K8" s="175">
        <v>653</v>
      </c>
      <c r="L8" s="176">
        <v>189.03208324854899</v>
      </c>
      <c r="M8" s="177">
        <v>0.2894825164602588</v>
      </c>
      <c r="N8" s="175">
        <v>653</v>
      </c>
      <c r="O8" s="176">
        <v>202.80257823843701</v>
      </c>
      <c r="P8" s="177">
        <v>0.310570563917974</v>
      </c>
      <c r="Q8" s="178">
        <v>590</v>
      </c>
      <c r="R8" s="176">
        <v>216.03645376991201</v>
      </c>
      <c r="S8" s="176">
        <v>0.36616348096595258</v>
      </c>
      <c r="T8" s="179">
        <v>-3.2758759641472346E-2</v>
      </c>
      <c r="U8" s="180">
        <v>8.1225220129805473E-2</v>
      </c>
    </row>
    <row r="9" spans="2:21" x14ac:dyDescent="0.25">
      <c r="B9" s="173" t="s">
        <v>89</v>
      </c>
      <c r="C9" s="181">
        <v>5593</v>
      </c>
      <c r="D9" s="181">
        <v>5593</v>
      </c>
      <c r="E9" s="182">
        <v>5380</v>
      </c>
      <c r="F9" s="183">
        <v>3067.36742730076</v>
      </c>
      <c r="G9" s="184">
        <v>0.5701426444796952</v>
      </c>
      <c r="H9" s="182">
        <v>5560</v>
      </c>
      <c r="I9" s="183">
        <v>3176.0614489396698</v>
      </c>
      <c r="J9" s="184">
        <v>0.57123407355030031</v>
      </c>
      <c r="K9" s="182">
        <v>5554</v>
      </c>
      <c r="L9" s="183">
        <v>3431.8635371400001</v>
      </c>
      <c r="M9" s="184">
        <v>0.61790845105149439</v>
      </c>
      <c r="N9" s="182">
        <v>5554</v>
      </c>
      <c r="O9" s="183">
        <v>3673.4546173826297</v>
      </c>
      <c r="P9" s="184">
        <v>0.66140702509590021</v>
      </c>
      <c r="Q9" s="185">
        <v>5298</v>
      </c>
      <c r="R9" s="183">
        <v>3935.9625340894299</v>
      </c>
      <c r="S9" s="183">
        <v>0.74291478559634394</v>
      </c>
      <c r="T9" s="186">
        <v>-1.5960826712603127E-2</v>
      </c>
      <c r="U9" s="187">
        <v>0.7005610287901598</v>
      </c>
    </row>
    <row r="10" spans="2:21" x14ac:dyDescent="0.25">
      <c r="B10" s="173" t="s">
        <v>90</v>
      </c>
      <c r="C10" s="181">
        <v>681</v>
      </c>
      <c r="D10" s="181">
        <v>681</v>
      </c>
      <c r="E10" s="182">
        <v>649</v>
      </c>
      <c r="F10" s="183">
        <v>730.57692253888592</v>
      </c>
      <c r="G10" s="184">
        <v>1.1256963367317194</v>
      </c>
      <c r="H10" s="182">
        <v>673</v>
      </c>
      <c r="I10" s="183">
        <v>763.77079093013708</v>
      </c>
      <c r="J10" s="184">
        <v>1.1348748750819273</v>
      </c>
      <c r="K10" s="182">
        <v>673</v>
      </c>
      <c r="L10" s="183">
        <v>815.41608325715811</v>
      </c>
      <c r="M10" s="184">
        <v>1.2116137938442171</v>
      </c>
      <c r="N10" s="182">
        <v>673</v>
      </c>
      <c r="O10" s="183">
        <v>873.38962379742202</v>
      </c>
      <c r="P10" s="184">
        <v>1.2977557560140001</v>
      </c>
      <c r="Q10" s="185">
        <v>637</v>
      </c>
      <c r="R10" s="183">
        <v>933.69947495423003</v>
      </c>
      <c r="S10" s="183">
        <v>1.4657762558151177</v>
      </c>
      <c r="T10" s="186">
        <v>-1.8158338723321954E-2</v>
      </c>
      <c r="U10" s="187">
        <v>8.4702140549102189E-2</v>
      </c>
    </row>
    <row r="11" spans="2:21" x14ac:dyDescent="0.25">
      <c r="B11" s="173" t="s">
        <v>91</v>
      </c>
      <c r="C11" s="181">
        <v>989</v>
      </c>
      <c r="D11" s="181">
        <v>991</v>
      </c>
      <c r="E11" s="182">
        <v>989</v>
      </c>
      <c r="F11" s="183">
        <v>1674.48998095619</v>
      </c>
      <c r="G11" s="184">
        <v>1.6931142375694541</v>
      </c>
      <c r="H11" s="182">
        <v>986</v>
      </c>
      <c r="I11" s="183">
        <v>1641.9641393234399</v>
      </c>
      <c r="J11" s="184">
        <v>1.6652780317681946</v>
      </c>
      <c r="K11" s="182">
        <v>994</v>
      </c>
      <c r="L11" s="183">
        <v>1752.97801493056</v>
      </c>
      <c r="M11" s="184">
        <v>1.7635593711575051</v>
      </c>
      <c r="N11" s="182">
        <v>995</v>
      </c>
      <c r="O11" s="183">
        <v>1870.4217821831401</v>
      </c>
      <c r="P11" s="184">
        <v>1.8798208866162212</v>
      </c>
      <c r="Q11" s="185">
        <v>977</v>
      </c>
      <c r="R11" s="183">
        <v>1996.5836007205698</v>
      </c>
      <c r="S11" s="183">
        <v>2.0435860805737667</v>
      </c>
      <c r="T11" s="186">
        <v>-3.051900973198074E-3</v>
      </c>
      <c r="U11" s="187">
        <v>0.12607778497948346</v>
      </c>
    </row>
    <row r="12" spans="2:21" x14ac:dyDescent="0.25">
      <c r="B12" s="217" t="s">
        <v>129</v>
      </c>
      <c r="C12" s="188">
        <v>57</v>
      </c>
      <c r="D12" s="188">
        <v>57</v>
      </c>
      <c r="E12" s="189">
        <v>59</v>
      </c>
      <c r="F12" s="190">
        <v>213.01687800334599</v>
      </c>
      <c r="G12" s="191">
        <v>3.6104555593787455</v>
      </c>
      <c r="H12" s="189">
        <v>57</v>
      </c>
      <c r="I12" s="190">
        <v>192.75218563848398</v>
      </c>
      <c r="J12" s="191">
        <v>3.3816172919032277</v>
      </c>
      <c r="K12" s="189">
        <v>59</v>
      </c>
      <c r="L12" s="190">
        <v>205.746084082782</v>
      </c>
      <c r="M12" s="191">
        <v>3.4872217641149494</v>
      </c>
      <c r="N12" s="189">
        <v>59</v>
      </c>
      <c r="O12" s="190">
        <v>227.95362668764301</v>
      </c>
      <c r="P12" s="191">
        <v>3.863620791315983</v>
      </c>
      <c r="Q12" s="192">
        <v>58</v>
      </c>
      <c r="R12" s="190">
        <v>261.29311540486799</v>
      </c>
      <c r="S12" s="190">
        <v>4.5050537138770341</v>
      </c>
      <c r="T12" s="193">
        <v>5.8140841298306434E-3</v>
      </c>
      <c r="U12" s="194">
        <v>7.4338255514491726E-3</v>
      </c>
    </row>
    <row r="13" spans="2:21" x14ac:dyDescent="0.25">
      <c r="B13" s="195"/>
      <c r="C13" s="196"/>
      <c r="D13" s="196"/>
      <c r="E13" s="196"/>
      <c r="F13" s="196"/>
      <c r="G13" s="196"/>
      <c r="H13" s="196"/>
      <c r="I13" s="197"/>
      <c r="J13" s="197"/>
      <c r="K13" s="196"/>
      <c r="L13" s="197"/>
      <c r="M13" s="197"/>
      <c r="N13" s="196"/>
      <c r="O13" s="197"/>
      <c r="P13" s="197"/>
      <c r="Q13" s="196"/>
      <c r="R13" s="197"/>
      <c r="S13" s="197"/>
      <c r="T13" s="198"/>
      <c r="U13" s="198"/>
    </row>
    <row r="14" spans="2:21" x14ac:dyDescent="0.25">
      <c r="B14" s="199"/>
      <c r="C14" s="199"/>
      <c r="D14" s="199"/>
      <c r="E14" s="199"/>
      <c r="F14" s="199"/>
      <c r="G14" s="199"/>
      <c r="H14" s="199"/>
      <c r="I14" s="199"/>
      <c r="J14" s="199"/>
      <c r="K14" s="199"/>
      <c r="L14" s="199"/>
      <c r="M14" s="199"/>
      <c r="N14" s="199"/>
      <c r="O14" s="199"/>
      <c r="P14" s="199"/>
      <c r="Q14" s="199"/>
      <c r="R14" s="199"/>
      <c r="S14" s="199"/>
      <c r="T14" s="199"/>
      <c r="U14"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19AC8-BA0D-42FF-99F2-8D4F4AE28D6B}">
  <dimension ref="B1:AB11"/>
  <sheetViews>
    <sheetView showGridLines="0"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130</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229" t="s">
        <v>4</v>
      </c>
      <c r="C4" s="230" t="s">
        <v>5</v>
      </c>
      <c r="D4" s="230" t="s">
        <v>6</v>
      </c>
      <c r="E4" s="231" t="s">
        <v>7</v>
      </c>
      <c r="F4" s="231" t="s">
        <v>8</v>
      </c>
      <c r="G4" s="231" t="s">
        <v>9</v>
      </c>
      <c r="H4" s="231" t="s">
        <v>10</v>
      </c>
      <c r="I4" s="231" t="s">
        <v>11</v>
      </c>
      <c r="J4" s="231" t="s">
        <v>12</v>
      </c>
      <c r="K4" s="232" t="s">
        <v>13</v>
      </c>
    </row>
    <row r="5" spans="2:28" ht="40.5" customHeight="1" x14ac:dyDescent="0.25">
      <c r="B5" s="294" t="s">
        <v>277</v>
      </c>
      <c r="C5" s="292" t="s">
        <v>134</v>
      </c>
      <c r="D5" s="292" t="s">
        <v>212</v>
      </c>
      <c r="E5" s="295" t="s">
        <v>278</v>
      </c>
      <c r="F5" s="295" t="s">
        <v>278</v>
      </c>
      <c r="G5" s="243">
        <v>1</v>
      </c>
      <c r="H5" s="295" t="s">
        <v>279</v>
      </c>
      <c r="I5" s="295" t="s">
        <v>279</v>
      </c>
      <c r="J5" s="295" t="s">
        <v>279</v>
      </c>
      <c r="K5" s="296" t="s">
        <v>279</v>
      </c>
    </row>
    <row r="6" spans="2:28" x14ac:dyDescent="0.25">
      <c r="B6" s="294"/>
      <c r="C6" s="292"/>
      <c r="D6" s="292"/>
      <c r="E6" s="295"/>
      <c r="F6" s="295"/>
      <c r="G6" s="244">
        <v>-23</v>
      </c>
      <c r="H6" s="295"/>
      <c r="I6" s="295"/>
      <c r="J6" s="295"/>
      <c r="K6" s="296"/>
    </row>
    <row r="7" spans="2:28" ht="63" customHeight="1" x14ac:dyDescent="0.25">
      <c r="B7" s="294" t="s">
        <v>280</v>
      </c>
      <c r="C7" s="292" t="s">
        <v>134</v>
      </c>
      <c r="D7" s="292"/>
      <c r="E7" s="295" t="s">
        <v>278</v>
      </c>
      <c r="F7" s="295" t="s">
        <v>278</v>
      </c>
      <c r="G7" s="243">
        <v>1</v>
      </c>
      <c r="H7" s="295" t="s">
        <v>279</v>
      </c>
      <c r="I7" s="295" t="s">
        <v>279</v>
      </c>
      <c r="J7" s="295" t="s">
        <v>279</v>
      </c>
      <c r="K7" s="296" t="s">
        <v>279</v>
      </c>
    </row>
    <row r="8" spans="2:28" x14ac:dyDescent="0.25">
      <c r="B8" s="294"/>
      <c r="C8" s="292"/>
      <c r="D8" s="292"/>
      <c r="E8" s="295"/>
      <c r="F8" s="295"/>
      <c r="G8" s="244">
        <v>-358</v>
      </c>
      <c r="H8" s="295"/>
      <c r="I8" s="295"/>
      <c r="J8" s="295"/>
      <c r="K8" s="296"/>
    </row>
    <row r="9" spans="2:28" ht="29.25" customHeight="1" x14ac:dyDescent="0.25">
      <c r="B9" s="294" t="s">
        <v>281</v>
      </c>
      <c r="C9" s="292" t="s">
        <v>134</v>
      </c>
      <c r="D9" s="292"/>
      <c r="E9" s="295" t="s">
        <v>278</v>
      </c>
      <c r="F9" s="295" t="s">
        <v>278</v>
      </c>
      <c r="G9" s="243">
        <v>1</v>
      </c>
      <c r="H9" s="295" t="s">
        <v>279</v>
      </c>
      <c r="I9" s="295" t="s">
        <v>279</v>
      </c>
      <c r="J9" s="295" t="s">
        <v>279</v>
      </c>
      <c r="K9" s="296" t="s">
        <v>279</v>
      </c>
    </row>
    <row r="10" spans="2:28" x14ac:dyDescent="0.25">
      <c r="B10" s="297"/>
      <c r="C10" s="293"/>
      <c r="D10" s="293"/>
      <c r="E10" s="298"/>
      <c r="F10" s="298"/>
      <c r="G10" s="245">
        <v>-112</v>
      </c>
      <c r="H10" s="298"/>
      <c r="I10" s="298"/>
      <c r="J10" s="298"/>
      <c r="K10" s="299"/>
    </row>
    <row r="11" spans="2:28" x14ac:dyDescent="0.25">
      <c r="B11" s="262" t="s">
        <v>282</v>
      </c>
    </row>
  </sheetData>
  <mergeCells count="28">
    <mergeCell ref="B2:K2"/>
    <mergeCell ref="E3:G3"/>
    <mergeCell ref="I3:K3"/>
    <mergeCell ref="B5:B6"/>
    <mergeCell ref="C5:C6"/>
    <mergeCell ref="D5:D10"/>
    <mergeCell ref="E5:E6"/>
    <mergeCell ref="F5:F6"/>
    <mergeCell ref="H5:H6"/>
    <mergeCell ref="I5:I6"/>
    <mergeCell ref="J5:J6"/>
    <mergeCell ref="K5:K6"/>
    <mergeCell ref="B7:B8"/>
    <mergeCell ref="C7:C8"/>
    <mergeCell ref="E7:E8"/>
    <mergeCell ref="F7:F8"/>
    <mergeCell ref="H7:H8"/>
    <mergeCell ref="I7:I8"/>
    <mergeCell ref="J7:J8"/>
    <mergeCell ref="K7:K8"/>
    <mergeCell ref="B9:B10"/>
    <mergeCell ref="C9:C10"/>
    <mergeCell ref="E9:E10"/>
    <mergeCell ref="F9:F10"/>
    <mergeCell ref="H9:H10"/>
    <mergeCell ref="I9:I10"/>
    <mergeCell ref="J9:J10"/>
    <mergeCell ref="K9: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D9940-BD8B-444B-B2BC-F3FBF32A11C8}">
  <dimension ref="B1:M66"/>
  <sheetViews>
    <sheetView showGridLines="0"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131</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21.103000000000002</v>
      </c>
      <c r="D5" s="28">
        <v>11.47</v>
      </c>
      <c r="E5" s="28">
        <v>14.087</v>
      </c>
      <c r="F5" s="29">
        <v>15.24</v>
      </c>
      <c r="G5" s="30">
        <v>-0.10299999999999999</v>
      </c>
      <c r="H5" s="30">
        <v>0.1</v>
      </c>
      <c r="I5" s="28">
        <v>15.5421</v>
      </c>
      <c r="J5" s="28">
        <v>16.584099999999999</v>
      </c>
      <c r="K5" s="28">
        <v>17.697099999999999</v>
      </c>
      <c r="L5" s="30">
        <v>5.0999999999999997E-2</v>
      </c>
      <c r="M5" s="31">
        <v>8.2000000000000003E-2</v>
      </c>
    </row>
    <row r="6" spans="2:13" x14ac:dyDescent="0.25">
      <c r="B6" s="27" t="s">
        <v>132</v>
      </c>
      <c r="C6" s="28">
        <v>37.167999999999999</v>
      </c>
      <c r="D6" s="28">
        <v>45.978000000000002</v>
      </c>
      <c r="E6" s="28">
        <v>47.283999999999999</v>
      </c>
      <c r="F6" s="29">
        <v>55.161000000000001</v>
      </c>
      <c r="G6" s="30">
        <v>0.14099999999999999</v>
      </c>
      <c r="H6" s="30">
        <v>0.29499999999999998</v>
      </c>
      <c r="I6" s="28">
        <v>60.372</v>
      </c>
      <c r="J6" s="28">
        <v>61.107999999999997</v>
      </c>
      <c r="K6" s="28">
        <v>66.691999999999993</v>
      </c>
      <c r="L6" s="30">
        <v>6.5000000000000002E-2</v>
      </c>
      <c r="M6" s="32">
        <v>0.30599999999999999</v>
      </c>
    </row>
    <row r="7" spans="2:13" x14ac:dyDescent="0.25">
      <c r="B7" s="27" t="s">
        <v>133</v>
      </c>
      <c r="C7" s="28">
        <v>18.602</v>
      </c>
      <c r="D7" s="28">
        <v>22.312000000000001</v>
      </c>
      <c r="E7" s="28">
        <v>16.771999999999998</v>
      </c>
      <c r="F7" s="29">
        <v>23.288</v>
      </c>
      <c r="G7" s="30">
        <v>7.8E-2</v>
      </c>
      <c r="H7" s="30">
        <v>0.129</v>
      </c>
      <c r="I7" s="28">
        <v>22.222000000000001</v>
      </c>
      <c r="J7" s="28">
        <v>23.754000000000001</v>
      </c>
      <c r="K7" s="28">
        <v>25.393999999999998</v>
      </c>
      <c r="L7" s="30">
        <v>2.9000000000000001E-2</v>
      </c>
      <c r="M7" s="32">
        <v>0.11899999999999999</v>
      </c>
    </row>
    <row r="8" spans="2:13" x14ac:dyDescent="0.25">
      <c r="B8" s="27" t="s">
        <v>134</v>
      </c>
      <c r="C8" s="28">
        <v>68.308999999999997</v>
      </c>
      <c r="D8" s="28">
        <v>73.998999999999995</v>
      </c>
      <c r="E8" s="28">
        <v>65.980999999999995</v>
      </c>
      <c r="F8" s="29">
        <v>91.858000000000004</v>
      </c>
      <c r="G8" s="30">
        <v>0.104</v>
      </c>
      <c r="H8" s="30">
        <v>0.47599999999999998</v>
      </c>
      <c r="I8" s="28">
        <v>90.46</v>
      </c>
      <c r="J8" s="28">
        <v>104.02</v>
      </c>
      <c r="K8" s="28">
        <v>106.523</v>
      </c>
      <c r="L8" s="30">
        <v>5.0999999999999997E-2</v>
      </c>
      <c r="M8" s="32">
        <v>0.49299999999999999</v>
      </c>
    </row>
    <row r="9" spans="2:13" x14ac:dyDescent="0.25">
      <c r="B9" s="33" t="s">
        <v>31</v>
      </c>
      <c r="C9" s="34">
        <v>145.18200000000002</v>
      </c>
      <c r="D9" s="34">
        <v>153.75900000000001</v>
      </c>
      <c r="E9" s="34">
        <v>144.124</v>
      </c>
      <c r="F9" s="35">
        <v>185.547</v>
      </c>
      <c r="G9" s="36">
        <v>8.5000000000000006E-2</v>
      </c>
      <c r="H9" s="37">
        <v>1</v>
      </c>
      <c r="I9" s="34">
        <v>188.59609999999998</v>
      </c>
      <c r="J9" s="34">
        <v>205.46609999999998</v>
      </c>
      <c r="K9" s="34">
        <v>216.30609999999999</v>
      </c>
      <c r="L9" s="38">
        <v>5.1999999999999998E-2</v>
      </c>
      <c r="M9" s="39">
        <v>1</v>
      </c>
    </row>
    <row r="10" spans="2:13" x14ac:dyDescent="0.25">
      <c r="B10" s="40"/>
      <c r="C10" s="40"/>
      <c r="D10" s="40"/>
      <c r="E10" s="41"/>
      <c r="F10" s="41"/>
      <c r="G10" s="41"/>
      <c r="H10" s="41"/>
      <c r="I10" s="41"/>
      <c r="J10" s="41"/>
      <c r="K10" s="41"/>
      <c r="L10" s="41"/>
      <c r="M10" s="41"/>
    </row>
    <row r="11" spans="2:13" x14ac:dyDescent="0.25">
      <c r="B11" s="274" t="s">
        <v>135</v>
      </c>
      <c r="C11" s="274"/>
      <c r="D11" s="274"/>
      <c r="E11" s="274"/>
      <c r="F11" s="274"/>
      <c r="G11" s="274"/>
      <c r="H11" s="274"/>
      <c r="I11" s="274"/>
      <c r="J11" s="274"/>
      <c r="K11" s="274"/>
      <c r="L11" s="274"/>
      <c r="M11" s="274"/>
    </row>
    <row r="12" spans="2:13" ht="46.5" x14ac:dyDescent="0.25">
      <c r="B12" s="42" t="s">
        <v>33</v>
      </c>
      <c r="C12" s="43"/>
      <c r="D12" s="44" t="s">
        <v>21</v>
      </c>
      <c r="E12" s="45"/>
      <c r="F12" s="46" t="s">
        <v>22</v>
      </c>
      <c r="G12" s="47" t="s">
        <v>23</v>
      </c>
      <c r="H12" s="47" t="s">
        <v>24</v>
      </c>
      <c r="I12" s="48" t="s">
        <v>25</v>
      </c>
      <c r="J12" s="49"/>
      <c r="K12" s="50"/>
      <c r="L12" s="47" t="s">
        <v>23</v>
      </c>
      <c r="M12" s="51" t="s">
        <v>24</v>
      </c>
    </row>
    <row r="13" spans="2:13" x14ac:dyDescent="0.25">
      <c r="B13" s="52" t="s">
        <v>26</v>
      </c>
      <c r="C13" s="53" t="s">
        <v>7</v>
      </c>
      <c r="D13" s="53" t="s">
        <v>8</v>
      </c>
      <c r="E13" s="53" t="s">
        <v>9</v>
      </c>
      <c r="F13" s="54" t="s">
        <v>10</v>
      </c>
      <c r="G13" s="278" t="s">
        <v>27</v>
      </c>
      <c r="H13" s="279"/>
      <c r="I13" s="53" t="s">
        <v>11</v>
      </c>
      <c r="J13" s="53" t="s">
        <v>12</v>
      </c>
      <c r="K13" s="53" t="s">
        <v>13</v>
      </c>
      <c r="L13" s="278" t="s">
        <v>28</v>
      </c>
      <c r="M13" s="280"/>
    </row>
    <row r="14" spans="2:13" x14ac:dyDescent="0.25">
      <c r="B14" s="55" t="s">
        <v>34</v>
      </c>
      <c r="C14" s="56"/>
      <c r="D14" s="57"/>
      <c r="E14" s="57"/>
      <c r="F14" s="58"/>
      <c r="G14" s="59"/>
      <c r="H14" s="59"/>
      <c r="I14" s="57"/>
      <c r="J14" s="57"/>
      <c r="K14" s="60"/>
      <c r="L14" s="59"/>
      <c r="M14" s="61"/>
    </row>
    <row r="15" spans="2:13" x14ac:dyDescent="0.25">
      <c r="B15" s="55" t="s">
        <v>35</v>
      </c>
      <c r="C15" s="62"/>
      <c r="D15" s="62"/>
      <c r="E15" s="62"/>
      <c r="F15" s="63"/>
      <c r="G15" s="64"/>
      <c r="H15" s="64"/>
      <c r="I15" s="62"/>
      <c r="J15" s="62"/>
      <c r="K15" s="62"/>
      <c r="L15" s="64"/>
      <c r="M15" s="65"/>
    </row>
    <row r="16" spans="2:13" x14ac:dyDescent="0.25">
      <c r="B16" s="55" t="s">
        <v>36</v>
      </c>
      <c r="C16" s="66">
        <v>145.18199999999999</v>
      </c>
      <c r="D16" s="66">
        <v>153.75899999999999</v>
      </c>
      <c r="E16" s="66">
        <v>144.124</v>
      </c>
      <c r="F16" s="67">
        <v>185.547</v>
      </c>
      <c r="G16" s="68">
        <v>8.5000000000000006E-2</v>
      </c>
      <c r="H16" s="68">
        <v>1</v>
      </c>
      <c r="I16" s="66">
        <v>188.59610000000001</v>
      </c>
      <c r="J16" s="66">
        <v>205.46609999999998</v>
      </c>
      <c r="K16" s="66">
        <v>216.30610000000001</v>
      </c>
      <c r="L16" s="68">
        <v>5.1999999999999998E-2</v>
      </c>
      <c r="M16" s="69">
        <v>1</v>
      </c>
    </row>
    <row r="17" spans="2:13" x14ac:dyDescent="0.25">
      <c r="B17" s="70" t="s">
        <v>37</v>
      </c>
      <c r="C17" s="71">
        <v>84.552999999999997</v>
      </c>
      <c r="D17" s="72">
        <v>99.819000000000003</v>
      </c>
      <c r="E17" s="73">
        <v>107.675</v>
      </c>
      <c r="F17" s="73">
        <v>114.86499999999999</v>
      </c>
      <c r="G17" s="74">
        <v>0.108</v>
      </c>
      <c r="H17" s="74">
        <v>0.64900000000000002</v>
      </c>
      <c r="I17" s="72">
        <v>122.812</v>
      </c>
      <c r="J17" s="72">
        <v>131.315</v>
      </c>
      <c r="K17" s="73">
        <v>140.41</v>
      </c>
      <c r="L17" s="74">
        <v>6.9000000000000006E-2</v>
      </c>
      <c r="M17" s="74">
        <v>0.64</v>
      </c>
    </row>
    <row r="18" spans="2:13" x14ac:dyDescent="0.25">
      <c r="B18" s="70" t="s">
        <v>38</v>
      </c>
      <c r="C18" s="75">
        <v>60.612000000000002</v>
      </c>
      <c r="D18" s="76">
        <v>52.006999999999998</v>
      </c>
      <c r="E18" s="77">
        <v>36.448999999999998</v>
      </c>
      <c r="F18" s="77">
        <v>70.682000000000002</v>
      </c>
      <c r="G18" s="78">
        <v>5.2999999999999999E-2</v>
      </c>
      <c r="H18" s="78">
        <v>0.34699999999999998</v>
      </c>
      <c r="I18" s="76">
        <v>65.784100000000009</v>
      </c>
      <c r="J18" s="76">
        <v>74.1511</v>
      </c>
      <c r="K18" s="77">
        <v>75.896100000000004</v>
      </c>
      <c r="L18" s="78">
        <v>2.4E-2</v>
      </c>
      <c r="M18" s="78">
        <v>0.36</v>
      </c>
    </row>
    <row r="19" spans="2:13" x14ac:dyDescent="0.25">
      <c r="B19" s="70" t="s">
        <v>39</v>
      </c>
      <c r="C19" s="79">
        <v>1.7000000000000001E-2</v>
      </c>
      <c r="D19" s="80">
        <v>1.9330000000000001</v>
      </c>
      <c r="E19" s="81">
        <v>0</v>
      </c>
      <c r="F19" s="81">
        <v>0</v>
      </c>
      <c r="G19" s="82">
        <v>-1</v>
      </c>
      <c r="H19" s="82">
        <v>3.0000000000000001E-3</v>
      </c>
      <c r="I19" s="80">
        <v>0</v>
      </c>
      <c r="J19" s="80">
        <v>0</v>
      </c>
      <c r="K19" s="81">
        <v>0</v>
      </c>
      <c r="L19" s="82">
        <v>0</v>
      </c>
      <c r="M19" s="82">
        <v>0</v>
      </c>
    </row>
    <row r="20" spans="2:13" x14ac:dyDescent="0.25">
      <c r="B20" s="83" t="s">
        <v>40</v>
      </c>
      <c r="C20" s="84">
        <v>145.18199999999999</v>
      </c>
      <c r="D20" s="84">
        <v>153.75899999999999</v>
      </c>
      <c r="E20" s="85">
        <v>144.124</v>
      </c>
      <c r="F20" s="85">
        <v>185.547</v>
      </c>
      <c r="G20" s="86">
        <v>8.5000000000000006E-2</v>
      </c>
      <c r="H20" s="86">
        <v>1</v>
      </c>
      <c r="I20" s="84">
        <v>188.59610000000001</v>
      </c>
      <c r="J20" s="84">
        <v>205.46609999999998</v>
      </c>
      <c r="K20" s="85">
        <v>216.30610000000001</v>
      </c>
      <c r="L20" s="86">
        <v>5.1999999999999998E-2</v>
      </c>
      <c r="M20" s="87">
        <v>1</v>
      </c>
    </row>
    <row r="21" spans="2:13" x14ac:dyDescent="0.25">
      <c r="B21" s="88" t="s">
        <v>41</v>
      </c>
      <c r="C21" s="89">
        <v>-145.19999999999999</v>
      </c>
      <c r="D21" s="89">
        <v>-153.80000000000001</v>
      </c>
      <c r="E21" s="90">
        <v>-144.1</v>
      </c>
      <c r="F21" s="90">
        <v>-185.5</v>
      </c>
      <c r="G21" s="91">
        <v>8.5000000000000006E-2</v>
      </c>
      <c r="H21" s="91"/>
      <c r="I21" s="89">
        <v>-188.6</v>
      </c>
      <c r="J21" s="89">
        <v>-205.5</v>
      </c>
      <c r="K21" s="90">
        <v>-216.3</v>
      </c>
      <c r="L21" s="91">
        <v>5.2999999999999999E-2</v>
      </c>
      <c r="M21" s="92"/>
    </row>
    <row r="22" spans="2:13" x14ac:dyDescent="0.25">
      <c r="B22" s="55"/>
      <c r="C22" s="76"/>
      <c r="D22" s="76"/>
      <c r="E22" s="76"/>
      <c r="F22" s="76"/>
      <c r="G22" s="93"/>
      <c r="H22" s="93"/>
      <c r="I22" s="76"/>
      <c r="J22" s="76"/>
      <c r="K22" s="76"/>
      <c r="L22" s="93"/>
      <c r="M22" s="94"/>
    </row>
    <row r="23" spans="2:13" x14ac:dyDescent="0.25">
      <c r="B23" s="95" t="s">
        <v>42</v>
      </c>
      <c r="C23" s="96"/>
      <c r="D23" s="96"/>
      <c r="E23" s="96"/>
      <c r="F23" s="96"/>
      <c r="G23" s="97"/>
      <c r="H23" s="97"/>
      <c r="I23" s="96"/>
      <c r="J23" s="96"/>
      <c r="K23" s="96"/>
      <c r="L23" s="97"/>
      <c r="M23" s="97"/>
    </row>
    <row r="24" spans="2:13" ht="18" x14ac:dyDescent="0.25">
      <c r="B24" s="98" t="s">
        <v>43</v>
      </c>
      <c r="C24" s="99">
        <v>-0.30000000000001137</v>
      </c>
      <c r="D24" s="99">
        <v>-19.135999999999996</v>
      </c>
      <c r="E24" s="99">
        <v>14.157999999999987</v>
      </c>
      <c r="F24" s="100">
        <v>2.1000000000000512</v>
      </c>
      <c r="G24" s="101">
        <v>-2.9129999999999998</v>
      </c>
      <c r="H24" s="101">
        <v>1</v>
      </c>
      <c r="I24" s="99">
        <v>8.9720000000000084</v>
      </c>
      <c r="J24" s="99">
        <v>15.023000000000025</v>
      </c>
      <c r="K24" s="102">
        <v>15.90100000000001</v>
      </c>
      <c r="L24" s="101">
        <v>0.96399999999999997</v>
      </c>
      <c r="M24" s="103">
        <v>1</v>
      </c>
    </row>
    <row r="25" spans="2:13" x14ac:dyDescent="0.25">
      <c r="B25" s="104" t="s">
        <v>44</v>
      </c>
      <c r="C25" s="76"/>
      <c r="D25" s="76"/>
      <c r="E25" s="76"/>
      <c r="F25" s="105"/>
      <c r="G25" s="106"/>
      <c r="H25" s="106"/>
      <c r="I25" s="76"/>
      <c r="J25" s="76"/>
      <c r="K25" s="76"/>
      <c r="L25" s="106"/>
      <c r="M25" s="107"/>
    </row>
    <row r="26" spans="2:13" x14ac:dyDescent="0.25">
      <c r="B26" s="104" t="s">
        <v>45</v>
      </c>
      <c r="C26" s="66">
        <v>42.176000000000002</v>
      </c>
      <c r="D26" s="66">
        <v>41.289000000000001</v>
      </c>
      <c r="E26" s="66">
        <v>46.763000000000005</v>
      </c>
      <c r="F26" s="67">
        <v>57.312000000000005</v>
      </c>
      <c r="G26" s="106">
        <v>0.108</v>
      </c>
      <c r="H26" s="106">
        <v>0.313</v>
      </c>
      <c r="I26" s="66">
        <v>97.110000000000014</v>
      </c>
      <c r="J26" s="66">
        <v>108.29900000000001</v>
      </c>
      <c r="K26" s="66">
        <v>120.81099999999999</v>
      </c>
      <c r="L26" s="106">
        <v>0.28199999999999997</v>
      </c>
      <c r="M26" s="107">
        <v>0.48599999999999999</v>
      </c>
    </row>
    <row r="27" spans="2:13" ht="18" x14ac:dyDescent="0.25">
      <c r="B27" s="108" t="s">
        <v>46</v>
      </c>
      <c r="C27" s="71">
        <v>38.972000000000001</v>
      </c>
      <c r="D27" s="72">
        <v>37.805</v>
      </c>
      <c r="E27" s="72">
        <v>41.639000000000003</v>
      </c>
      <c r="F27" s="109">
        <v>54.042000000000002</v>
      </c>
      <c r="G27" s="74">
        <v>0.115</v>
      </c>
      <c r="H27" s="74">
        <v>0.28799999999999998</v>
      </c>
      <c r="I27" s="72">
        <v>93.546000000000006</v>
      </c>
      <c r="J27" s="72">
        <v>104.414</v>
      </c>
      <c r="K27" s="73">
        <v>116.57599999999999</v>
      </c>
      <c r="L27" s="74">
        <v>0.29199999999999998</v>
      </c>
      <c r="M27" s="74">
        <v>0.46700000000000003</v>
      </c>
    </row>
    <row r="28" spans="2:13" x14ac:dyDescent="0.25">
      <c r="B28" s="211" t="s">
        <v>61</v>
      </c>
      <c r="C28" s="200"/>
      <c r="D28" s="201"/>
      <c r="E28" s="201"/>
      <c r="F28" s="212"/>
      <c r="G28" s="203"/>
      <c r="H28" s="203"/>
      <c r="I28" s="201"/>
      <c r="J28" s="201"/>
      <c r="K28" s="202"/>
      <c r="L28" s="203"/>
      <c r="M28" s="203"/>
    </row>
    <row r="29" spans="2:13" x14ac:dyDescent="0.25">
      <c r="B29" s="211" t="s">
        <v>98</v>
      </c>
      <c r="C29" s="200">
        <v>38.972000000000001</v>
      </c>
      <c r="D29" s="201">
        <v>37.805</v>
      </c>
      <c r="E29" s="201">
        <v>41.639000000000003</v>
      </c>
      <c r="F29" s="212">
        <v>54.042000000000002</v>
      </c>
      <c r="G29" s="203">
        <v>0.115</v>
      </c>
      <c r="H29" s="203">
        <v>0.28799999999999998</v>
      </c>
      <c r="I29" s="201">
        <v>93.546000000000006</v>
      </c>
      <c r="J29" s="201">
        <v>104.414</v>
      </c>
      <c r="K29" s="202">
        <v>116.57599999999999</v>
      </c>
      <c r="L29" s="203">
        <v>0.29199999999999998</v>
      </c>
      <c r="M29" s="203">
        <v>0.46700000000000003</v>
      </c>
    </row>
    <row r="30" spans="2:13" x14ac:dyDescent="0.25">
      <c r="B30" s="213" t="s">
        <v>73</v>
      </c>
      <c r="C30" s="200">
        <v>38.972000000000001</v>
      </c>
      <c r="D30" s="201">
        <v>37.805</v>
      </c>
      <c r="E30" s="201">
        <v>41.639000000000003</v>
      </c>
      <c r="F30" s="212">
        <v>54.042000000000002</v>
      </c>
      <c r="G30" s="203">
        <v>0.115</v>
      </c>
      <c r="H30" s="203">
        <v>0.28799999999999998</v>
      </c>
      <c r="I30" s="201">
        <v>57.436</v>
      </c>
      <c r="J30" s="201">
        <v>63.61</v>
      </c>
      <c r="K30" s="202">
        <v>70.466999999999999</v>
      </c>
      <c r="L30" s="203">
        <v>9.1999999999999998E-2</v>
      </c>
      <c r="M30" s="203">
        <v>0.313</v>
      </c>
    </row>
    <row r="31" spans="2:13" x14ac:dyDescent="0.25">
      <c r="B31" s="213" t="s">
        <v>73</v>
      </c>
      <c r="C31" s="200">
        <v>0</v>
      </c>
      <c r="D31" s="201">
        <v>0</v>
      </c>
      <c r="E31" s="201">
        <v>0</v>
      </c>
      <c r="F31" s="212">
        <v>0</v>
      </c>
      <c r="G31" s="203">
        <v>0</v>
      </c>
      <c r="H31" s="203">
        <v>0</v>
      </c>
      <c r="I31" s="201">
        <v>36.11</v>
      </c>
      <c r="J31" s="201">
        <v>40.804000000000002</v>
      </c>
      <c r="K31" s="202">
        <v>46.109000000000002</v>
      </c>
      <c r="L31" s="203">
        <v>0</v>
      </c>
      <c r="M31" s="203">
        <v>0.154</v>
      </c>
    </row>
    <row r="32" spans="2:13" x14ac:dyDescent="0.25">
      <c r="B32" s="108" t="s">
        <v>48</v>
      </c>
      <c r="C32" s="79">
        <v>3.2040000000000002</v>
      </c>
      <c r="D32" s="80">
        <v>3.484</v>
      </c>
      <c r="E32" s="80">
        <v>5.1239999999999997</v>
      </c>
      <c r="F32" s="110">
        <v>3.27</v>
      </c>
      <c r="G32" s="82">
        <v>7.0000000000000001E-3</v>
      </c>
      <c r="H32" s="82">
        <v>2.5000000000000001E-2</v>
      </c>
      <c r="I32" s="80">
        <v>3.5640000000000001</v>
      </c>
      <c r="J32" s="80">
        <v>3.8849999999999998</v>
      </c>
      <c r="K32" s="81">
        <v>4.2350000000000003</v>
      </c>
      <c r="L32" s="82">
        <v>0.09</v>
      </c>
      <c r="M32" s="82">
        <v>1.9E-2</v>
      </c>
    </row>
    <row r="33" spans="2:13" x14ac:dyDescent="0.25">
      <c r="B33" s="104" t="s">
        <v>49</v>
      </c>
      <c r="C33" s="66">
        <v>84.375</v>
      </c>
      <c r="D33" s="66">
        <v>88.728999999999999</v>
      </c>
      <c r="E33" s="66">
        <v>111.85</v>
      </c>
      <c r="F33" s="67">
        <v>128.23500000000001</v>
      </c>
      <c r="G33" s="106">
        <v>0.15</v>
      </c>
      <c r="H33" s="106">
        <v>0.68500000000000005</v>
      </c>
      <c r="I33" s="66">
        <v>88.284999999999997</v>
      </c>
      <c r="J33" s="66">
        <v>93.341999999999999</v>
      </c>
      <c r="K33" s="66">
        <v>89.17</v>
      </c>
      <c r="L33" s="106">
        <v>-0.114</v>
      </c>
      <c r="M33" s="107">
        <v>0.51400000000000001</v>
      </c>
    </row>
    <row r="34" spans="2:13" ht="18" x14ac:dyDescent="0.25">
      <c r="B34" s="104" t="s">
        <v>108</v>
      </c>
      <c r="C34" s="66">
        <v>0.46600000000000003</v>
      </c>
      <c r="D34" s="66">
        <v>0.215</v>
      </c>
      <c r="E34" s="66">
        <v>0.14599999999999999</v>
      </c>
      <c r="F34" s="67">
        <v>0</v>
      </c>
      <c r="G34" s="106">
        <v>-1</v>
      </c>
      <c r="H34" s="106">
        <v>2E-3</v>
      </c>
      <c r="I34" s="66">
        <v>0</v>
      </c>
      <c r="J34" s="66">
        <v>0</v>
      </c>
      <c r="K34" s="66">
        <v>0</v>
      </c>
      <c r="L34" s="106">
        <v>0</v>
      </c>
      <c r="M34" s="107">
        <v>0</v>
      </c>
    </row>
    <row r="35" spans="2:13" x14ac:dyDescent="0.25">
      <c r="B35" s="111" t="s">
        <v>50</v>
      </c>
      <c r="C35" s="84">
        <v>127.017</v>
      </c>
      <c r="D35" s="84">
        <v>130.233</v>
      </c>
      <c r="E35" s="84">
        <v>158.75899999999999</v>
      </c>
      <c r="F35" s="112">
        <v>185.54700000000003</v>
      </c>
      <c r="G35" s="113">
        <v>0.13500000000000001</v>
      </c>
      <c r="H35" s="113">
        <v>1</v>
      </c>
      <c r="I35" s="84">
        <v>185.39500000000001</v>
      </c>
      <c r="J35" s="84">
        <v>201.64100000000002</v>
      </c>
      <c r="K35" s="85">
        <v>209.98099999999999</v>
      </c>
      <c r="L35" s="113">
        <v>4.2000000000000003E-2</v>
      </c>
      <c r="M35" s="114">
        <v>1</v>
      </c>
    </row>
    <row r="36" spans="2:13" x14ac:dyDescent="0.25">
      <c r="B36" s="115" t="s">
        <v>51</v>
      </c>
      <c r="C36" s="62"/>
      <c r="D36" s="62"/>
      <c r="E36" s="62"/>
      <c r="F36" s="63"/>
      <c r="G36" s="101"/>
      <c r="H36" s="101"/>
      <c r="I36" s="62"/>
      <c r="J36" s="62"/>
      <c r="K36" s="62"/>
      <c r="L36" s="101"/>
      <c r="M36" s="103"/>
    </row>
    <row r="37" spans="2:13" x14ac:dyDescent="0.25">
      <c r="B37" s="104" t="s">
        <v>52</v>
      </c>
      <c r="C37" s="66">
        <v>127.31700000000001</v>
      </c>
      <c r="D37" s="66">
        <v>149.369</v>
      </c>
      <c r="E37" s="66">
        <v>144.601</v>
      </c>
      <c r="F37" s="67">
        <v>183.44699999999997</v>
      </c>
      <c r="G37" s="106">
        <v>0.129</v>
      </c>
      <c r="H37" s="106">
        <v>1</v>
      </c>
      <c r="I37" s="66">
        <v>176.423</v>
      </c>
      <c r="J37" s="66">
        <v>186.61799999999999</v>
      </c>
      <c r="K37" s="66">
        <v>194.07999999999998</v>
      </c>
      <c r="L37" s="106">
        <v>1.9E-2</v>
      </c>
      <c r="M37" s="107">
        <v>1</v>
      </c>
    </row>
    <row r="38" spans="2:13" x14ac:dyDescent="0.25">
      <c r="B38" s="108" t="s">
        <v>37</v>
      </c>
      <c r="C38" s="71">
        <v>82.835999999999999</v>
      </c>
      <c r="D38" s="72">
        <v>98.626000000000005</v>
      </c>
      <c r="E38" s="72">
        <v>107.367</v>
      </c>
      <c r="F38" s="109">
        <v>114.86499999999999</v>
      </c>
      <c r="G38" s="74">
        <v>0.115</v>
      </c>
      <c r="H38" s="74">
        <v>0.67</v>
      </c>
      <c r="I38" s="72">
        <v>121.758</v>
      </c>
      <c r="J38" s="72">
        <v>129.06299999999999</v>
      </c>
      <c r="K38" s="73">
        <v>136.80699999999999</v>
      </c>
      <c r="L38" s="74">
        <v>0.06</v>
      </c>
      <c r="M38" s="74">
        <v>0.67800000000000005</v>
      </c>
    </row>
    <row r="39" spans="2:13" x14ac:dyDescent="0.25">
      <c r="B39" s="108" t="s">
        <v>38</v>
      </c>
      <c r="C39" s="75">
        <v>44.481000000000002</v>
      </c>
      <c r="D39" s="76">
        <v>50.743000000000002</v>
      </c>
      <c r="E39" s="76">
        <v>37.234000000000002</v>
      </c>
      <c r="F39" s="105">
        <v>68.474999999999994</v>
      </c>
      <c r="G39" s="78">
        <v>0.155</v>
      </c>
      <c r="H39" s="78">
        <v>0.33</v>
      </c>
      <c r="I39" s="76">
        <v>54.557000000000002</v>
      </c>
      <c r="J39" s="76">
        <v>57.445999999999998</v>
      </c>
      <c r="K39" s="77">
        <v>57.158000000000001</v>
      </c>
      <c r="L39" s="78">
        <v>-5.8000000000000003E-2</v>
      </c>
      <c r="M39" s="78">
        <v>0.32100000000000001</v>
      </c>
    </row>
    <row r="40" spans="2:13" x14ac:dyDescent="0.25">
      <c r="B40" s="108" t="s">
        <v>109</v>
      </c>
      <c r="C40" s="79">
        <v>0</v>
      </c>
      <c r="D40" s="80">
        <v>0</v>
      </c>
      <c r="E40" s="80">
        <v>0</v>
      </c>
      <c r="F40" s="110">
        <v>0.107</v>
      </c>
      <c r="G40" s="82">
        <v>0</v>
      </c>
      <c r="H40" s="82">
        <v>0</v>
      </c>
      <c r="I40" s="80">
        <v>0.108</v>
      </c>
      <c r="J40" s="80">
        <v>0.109</v>
      </c>
      <c r="K40" s="81">
        <v>0.115</v>
      </c>
      <c r="L40" s="82">
        <v>2.4E-2</v>
      </c>
      <c r="M40" s="82">
        <v>1E-3</v>
      </c>
    </row>
    <row r="41" spans="2:13" x14ac:dyDescent="0.25">
      <c r="B41" s="111" t="s">
        <v>53</v>
      </c>
      <c r="C41" s="84">
        <v>127.31700000000001</v>
      </c>
      <c r="D41" s="84">
        <v>149.369</v>
      </c>
      <c r="E41" s="84">
        <v>144.601</v>
      </c>
      <c r="F41" s="112">
        <v>183.44699999999997</v>
      </c>
      <c r="G41" s="113">
        <v>0.129</v>
      </c>
      <c r="H41" s="113">
        <v>1</v>
      </c>
      <c r="I41" s="84">
        <v>176.423</v>
      </c>
      <c r="J41" s="84">
        <v>186.61799999999999</v>
      </c>
      <c r="K41" s="85">
        <v>194.07999999999998</v>
      </c>
      <c r="L41" s="113">
        <v>1.9E-2</v>
      </c>
      <c r="M41" s="114">
        <v>1</v>
      </c>
    </row>
    <row r="42" spans="2:13" ht="18" x14ac:dyDescent="0.25">
      <c r="B42" s="104" t="s">
        <v>54</v>
      </c>
      <c r="C42" s="66">
        <v>-3.05</v>
      </c>
      <c r="D42" s="66">
        <v>-4.0419999999999998</v>
      </c>
      <c r="E42" s="66">
        <v>-0.95699999999999996</v>
      </c>
      <c r="F42" s="67">
        <v>-2</v>
      </c>
      <c r="G42" s="106">
        <v>-0.13100000000000001</v>
      </c>
      <c r="H42" s="106">
        <v>1</v>
      </c>
      <c r="I42" s="66">
        <v>-1.8049999999999999</v>
      </c>
      <c r="J42" s="66">
        <v>-1.917</v>
      </c>
      <c r="K42" s="116">
        <v>-1.9890000000000001</v>
      </c>
      <c r="L42" s="106">
        <v>-2E-3</v>
      </c>
      <c r="M42" s="107">
        <v>1</v>
      </c>
    </row>
    <row r="43" spans="2:13" ht="18" x14ac:dyDescent="0.25">
      <c r="B43" s="108" t="s">
        <v>55</v>
      </c>
      <c r="C43" s="218">
        <v>-3.05</v>
      </c>
      <c r="D43" s="219">
        <v>-4.0419999999999998</v>
      </c>
      <c r="E43" s="219">
        <v>-0.95699999999999996</v>
      </c>
      <c r="F43" s="220">
        <v>-2</v>
      </c>
      <c r="G43" s="221">
        <v>-0.13100000000000001</v>
      </c>
      <c r="H43" s="221">
        <v>1</v>
      </c>
      <c r="I43" s="219">
        <v>-1.8049999999999999</v>
      </c>
      <c r="J43" s="219">
        <v>-1.917</v>
      </c>
      <c r="K43" s="219">
        <v>-1.9890000000000001</v>
      </c>
      <c r="L43" s="221">
        <v>-2E-3</v>
      </c>
      <c r="M43" s="221">
        <v>1</v>
      </c>
    </row>
    <row r="44" spans="2:13" ht="18" x14ac:dyDescent="0.25">
      <c r="B44" s="104" t="s">
        <v>111</v>
      </c>
      <c r="C44" s="66">
        <v>-0.02</v>
      </c>
      <c r="D44" s="66">
        <v>-0.127</v>
      </c>
      <c r="E44" s="66">
        <v>0.108</v>
      </c>
      <c r="F44" s="67">
        <v>-0.1</v>
      </c>
      <c r="G44" s="106">
        <v>0.71</v>
      </c>
      <c r="H44" s="106">
        <v>1</v>
      </c>
      <c r="I44" s="66">
        <v>-0.08</v>
      </c>
      <c r="J44" s="66">
        <v>-5.1999999999999998E-2</v>
      </c>
      <c r="K44" s="116">
        <v>-2.5000000000000001E-2</v>
      </c>
      <c r="L44" s="106">
        <v>-0.37</v>
      </c>
      <c r="M44" s="107">
        <v>1</v>
      </c>
    </row>
    <row r="45" spans="2:13" x14ac:dyDescent="0.25">
      <c r="B45" s="214" t="s">
        <v>114</v>
      </c>
      <c r="C45" s="218">
        <v>-0.02</v>
      </c>
      <c r="D45" s="219">
        <v>-0.127</v>
      </c>
      <c r="E45" s="219">
        <v>0.108</v>
      </c>
      <c r="F45" s="220">
        <v>-0.1</v>
      </c>
      <c r="G45" s="221">
        <v>0.71</v>
      </c>
      <c r="H45" s="221">
        <v>1</v>
      </c>
      <c r="I45" s="219">
        <v>-0.08</v>
      </c>
      <c r="J45" s="219">
        <v>-5.1999999999999998E-2</v>
      </c>
      <c r="K45" s="219">
        <v>-2.5000000000000001E-2</v>
      </c>
      <c r="L45" s="221">
        <v>-0.37</v>
      </c>
      <c r="M45" s="221">
        <v>1</v>
      </c>
    </row>
    <row r="46" spans="2:13" ht="18" x14ac:dyDescent="0.25">
      <c r="B46" s="117" t="s">
        <v>58</v>
      </c>
      <c r="C46" s="118">
        <v>-3.3700000000000112</v>
      </c>
      <c r="D46" s="118">
        <v>-23.304999999999996</v>
      </c>
      <c r="E46" s="118">
        <v>13.308999999999987</v>
      </c>
      <c r="F46" s="119">
        <v>5.1153525859604088E-14</v>
      </c>
      <c r="G46" s="120">
        <v>-1</v>
      </c>
      <c r="H46" s="120">
        <v>-2.1000000000000001E-2</v>
      </c>
      <c r="I46" s="118">
        <v>7.0870000000000086</v>
      </c>
      <c r="J46" s="118">
        <v>13.054000000000025</v>
      </c>
      <c r="K46" s="121">
        <v>13.887000000000009</v>
      </c>
      <c r="L46" s="120">
        <v>64749.673000000003</v>
      </c>
      <c r="M46" s="122">
        <v>1</v>
      </c>
    </row>
    <row r="47" spans="2:13" x14ac:dyDescent="0.25">
      <c r="B47" s="55"/>
      <c r="C47" s="76"/>
      <c r="D47" s="76"/>
      <c r="E47" s="76"/>
      <c r="F47" s="76"/>
      <c r="G47" s="123"/>
      <c r="H47" s="123"/>
      <c r="I47" s="76"/>
      <c r="J47" s="76"/>
      <c r="K47" s="76"/>
      <c r="L47" s="123"/>
      <c r="M47" s="123"/>
    </row>
    <row r="48" spans="2:13" ht="18" x14ac:dyDescent="0.25">
      <c r="B48" s="55" t="s">
        <v>59</v>
      </c>
      <c r="C48" s="76"/>
      <c r="D48" s="76"/>
      <c r="E48" s="76"/>
      <c r="F48" s="76"/>
      <c r="G48" s="124"/>
      <c r="H48" s="124"/>
      <c r="I48" s="76"/>
      <c r="J48" s="76"/>
      <c r="K48" s="76"/>
      <c r="L48" s="124"/>
      <c r="M48" s="124"/>
    </row>
    <row r="49" spans="2:13" x14ac:dyDescent="0.25">
      <c r="B49" s="125" t="s">
        <v>60</v>
      </c>
      <c r="C49" s="62">
        <v>7.3179999999999996</v>
      </c>
      <c r="D49" s="62">
        <v>9.9130000000000003</v>
      </c>
      <c r="E49" s="62">
        <v>8.2010000000000005</v>
      </c>
      <c r="F49" s="63">
        <v>10.835604999999999</v>
      </c>
      <c r="G49" s="126">
        <v>0.14000000000000001</v>
      </c>
      <c r="H49" s="126">
        <v>0.12</v>
      </c>
      <c r="I49" s="62">
        <v>10.558999999999999</v>
      </c>
      <c r="J49" s="62">
        <v>10.7</v>
      </c>
      <c r="K49" s="62">
        <v>11</v>
      </c>
      <c r="L49" s="126">
        <v>5.0000000000000001E-3</v>
      </c>
      <c r="M49" s="127">
        <v>0.16300000000000001</v>
      </c>
    </row>
    <row r="50" spans="2:13" x14ac:dyDescent="0.25">
      <c r="B50" s="128" t="s">
        <v>61</v>
      </c>
      <c r="C50" s="76"/>
      <c r="D50" s="76"/>
      <c r="E50" s="76"/>
      <c r="F50" s="105"/>
      <c r="G50" s="78"/>
      <c r="H50" s="78"/>
      <c r="I50" s="76"/>
      <c r="J50" s="76"/>
      <c r="K50" s="76"/>
      <c r="L50" s="78"/>
      <c r="M50" s="129"/>
    </row>
    <row r="51" spans="2:13" x14ac:dyDescent="0.25">
      <c r="B51" s="128" t="s">
        <v>62</v>
      </c>
      <c r="C51" s="130">
        <v>-3.05</v>
      </c>
      <c r="D51" s="131">
        <v>-4.0419999999999998</v>
      </c>
      <c r="E51" s="131">
        <v>-0.95699999999999996</v>
      </c>
      <c r="F51" s="132">
        <v>-2</v>
      </c>
      <c r="G51" s="133">
        <v>-0.13100000000000001</v>
      </c>
      <c r="H51" s="133">
        <v>1</v>
      </c>
      <c r="I51" s="131">
        <v>-1.8049999999999999</v>
      </c>
      <c r="J51" s="131">
        <v>-1.917</v>
      </c>
      <c r="K51" s="131">
        <v>-1.9890000000000001</v>
      </c>
      <c r="L51" s="133">
        <v>-2E-3</v>
      </c>
      <c r="M51" s="133">
        <v>1</v>
      </c>
    </row>
    <row r="52" spans="2:13" x14ac:dyDescent="0.25">
      <c r="B52" s="70" t="s">
        <v>116</v>
      </c>
      <c r="C52" s="76">
        <v>0.253</v>
      </c>
      <c r="D52" s="76">
        <v>0.252</v>
      </c>
      <c r="E52" s="76">
        <v>0.25</v>
      </c>
      <c r="F52" s="105">
        <v>0.31245499999999998</v>
      </c>
      <c r="G52" s="78">
        <v>7.2999999999999995E-2</v>
      </c>
      <c r="H52" s="78">
        <v>3.0000000000000001E-3</v>
      </c>
      <c r="I52" s="76">
        <v>0.32</v>
      </c>
      <c r="J52" s="76">
        <v>0.33</v>
      </c>
      <c r="K52" s="76">
        <v>0.35</v>
      </c>
      <c r="L52" s="78">
        <v>3.9E-2</v>
      </c>
      <c r="M52" s="129">
        <v>5.0000000000000001E-3</v>
      </c>
    </row>
    <row r="53" spans="2:13" x14ac:dyDescent="0.25">
      <c r="B53" s="70" t="s">
        <v>63</v>
      </c>
      <c r="C53" s="76">
        <v>17.297000000000001</v>
      </c>
      <c r="D53" s="76">
        <v>14.391999999999999</v>
      </c>
      <c r="E53" s="76">
        <v>15.865</v>
      </c>
      <c r="F53" s="105">
        <v>14.21</v>
      </c>
      <c r="G53" s="78">
        <v>-6.3E-2</v>
      </c>
      <c r="H53" s="78">
        <v>0.19600000000000001</v>
      </c>
      <c r="I53" s="76">
        <v>14.22</v>
      </c>
      <c r="J53" s="76">
        <v>14.225</v>
      </c>
      <c r="K53" s="76">
        <v>15</v>
      </c>
      <c r="L53" s="78">
        <v>1.7999999999999999E-2</v>
      </c>
      <c r="M53" s="129">
        <v>0.218</v>
      </c>
    </row>
    <row r="54" spans="2:13" x14ac:dyDescent="0.25">
      <c r="B54" s="70" t="s">
        <v>64</v>
      </c>
      <c r="C54" s="76">
        <v>72.971999999999994</v>
      </c>
      <c r="D54" s="76">
        <v>49.665999999999997</v>
      </c>
      <c r="E54" s="76">
        <v>62.975000000000001</v>
      </c>
      <c r="F54" s="105">
        <v>36.085939999999994</v>
      </c>
      <c r="G54" s="78">
        <v>-0.20899999999999999</v>
      </c>
      <c r="H54" s="78">
        <v>0.68100000000000005</v>
      </c>
      <c r="I54" s="76">
        <v>36.951000000000001</v>
      </c>
      <c r="J54" s="76">
        <v>36.951000000000001</v>
      </c>
      <c r="K54" s="76">
        <v>56.2</v>
      </c>
      <c r="L54" s="78">
        <v>0.159</v>
      </c>
      <c r="M54" s="129">
        <v>0.61399999999999999</v>
      </c>
    </row>
    <row r="55" spans="2:13" x14ac:dyDescent="0.25">
      <c r="B55" s="83" t="s">
        <v>65</v>
      </c>
      <c r="C55" s="84">
        <v>97.84</v>
      </c>
      <c r="D55" s="84">
        <v>74.222999999999999</v>
      </c>
      <c r="E55" s="84">
        <v>87.290999999999997</v>
      </c>
      <c r="F55" s="112">
        <v>61.443999999999996</v>
      </c>
      <c r="G55" s="113">
        <v>-0.14399999999999999</v>
      </c>
      <c r="H55" s="113">
        <v>1</v>
      </c>
      <c r="I55" s="84">
        <v>62.05</v>
      </c>
      <c r="J55" s="84">
        <v>62.206000000000003</v>
      </c>
      <c r="K55" s="84">
        <v>82.550000000000011</v>
      </c>
      <c r="L55" s="113">
        <v>0.10299999999999999</v>
      </c>
      <c r="M55" s="114">
        <v>1</v>
      </c>
    </row>
    <row r="56" spans="2:13" x14ac:dyDescent="0.25">
      <c r="B56" s="70" t="s">
        <v>66</v>
      </c>
      <c r="C56" s="76">
        <v>-3.7949999999999999</v>
      </c>
      <c r="D56" s="76">
        <v>4.8650000000000002</v>
      </c>
      <c r="E56" s="76">
        <v>51.151000000000003</v>
      </c>
      <c r="F56" s="105">
        <v>28.265000000000001</v>
      </c>
      <c r="G56" s="78">
        <v>-2.9529999999999998</v>
      </c>
      <c r="H56" s="78">
        <v>0.26800000000000002</v>
      </c>
      <c r="I56" s="76">
        <v>31.763999999999999</v>
      </c>
      <c r="J56" s="76">
        <v>26.262</v>
      </c>
      <c r="K56" s="76">
        <v>0</v>
      </c>
      <c r="L56" s="78">
        <v>-1</v>
      </c>
      <c r="M56" s="129">
        <v>0.34899999999999998</v>
      </c>
    </row>
    <row r="57" spans="2:13" x14ac:dyDescent="0.25">
      <c r="B57" s="134" t="s">
        <v>122</v>
      </c>
      <c r="C57" s="76">
        <v>0</v>
      </c>
      <c r="D57" s="76">
        <v>0</v>
      </c>
      <c r="E57" s="76">
        <v>0.19</v>
      </c>
      <c r="F57" s="105">
        <v>0.120175</v>
      </c>
      <c r="G57" s="78">
        <v>0</v>
      </c>
      <c r="H57" s="78">
        <v>1E-3</v>
      </c>
      <c r="I57" s="76">
        <v>0.13</v>
      </c>
      <c r="J57" s="76">
        <v>0.13500000000000001</v>
      </c>
      <c r="K57" s="76">
        <v>0.13500000000000001</v>
      </c>
      <c r="L57" s="78">
        <v>0.04</v>
      </c>
      <c r="M57" s="129">
        <v>2E-3</v>
      </c>
    </row>
    <row r="58" spans="2:13" x14ac:dyDescent="0.25">
      <c r="B58" s="134" t="s">
        <v>123</v>
      </c>
      <c r="C58" s="76">
        <v>88.337000000000003</v>
      </c>
      <c r="D58" s="76">
        <v>54.2</v>
      </c>
      <c r="E58" s="76">
        <v>24.032</v>
      </c>
      <c r="F58" s="105">
        <v>0</v>
      </c>
      <c r="G58" s="78">
        <v>-1</v>
      </c>
      <c r="H58" s="78">
        <v>0.47699999999999998</v>
      </c>
      <c r="I58" s="76">
        <v>0</v>
      </c>
      <c r="J58" s="76">
        <v>0</v>
      </c>
      <c r="K58" s="76">
        <v>5</v>
      </c>
      <c r="L58" s="78">
        <v>0</v>
      </c>
      <c r="M58" s="129">
        <v>1.4999999999999999E-2</v>
      </c>
    </row>
    <row r="59" spans="2:13" x14ac:dyDescent="0.25">
      <c r="B59" s="135" t="s">
        <v>125</v>
      </c>
      <c r="C59" s="76">
        <v>0.14299999999999999</v>
      </c>
      <c r="D59" s="76">
        <v>5.8999999999999997E-2</v>
      </c>
      <c r="E59" s="76">
        <v>0.126</v>
      </c>
      <c r="F59" s="105">
        <v>6.0999999999999999E-2</v>
      </c>
      <c r="G59" s="78">
        <v>-0.247</v>
      </c>
      <c r="H59" s="78">
        <v>1E-3</v>
      </c>
      <c r="I59" s="76">
        <v>5.8999999999999997E-2</v>
      </c>
      <c r="J59" s="76">
        <v>0.06</v>
      </c>
      <c r="K59" s="76">
        <v>6.5000000000000002E-2</v>
      </c>
      <c r="L59" s="78">
        <v>2.1000000000000001E-2</v>
      </c>
      <c r="M59" s="129">
        <v>1E-3</v>
      </c>
    </row>
    <row r="60" spans="2:13" x14ac:dyDescent="0.25">
      <c r="B60" s="134" t="s">
        <v>112</v>
      </c>
      <c r="C60" s="76">
        <v>0</v>
      </c>
      <c r="D60" s="76">
        <v>0</v>
      </c>
      <c r="E60" s="76">
        <v>0</v>
      </c>
      <c r="F60" s="105">
        <v>0.73799999999999999</v>
      </c>
      <c r="G60" s="78">
        <v>0</v>
      </c>
      <c r="H60" s="78">
        <v>3.0000000000000001E-3</v>
      </c>
      <c r="I60" s="76">
        <v>0.73799999999999999</v>
      </c>
      <c r="J60" s="76">
        <v>0.73799999999999999</v>
      </c>
      <c r="K60" s="76">
        <v>0</v>
      </c>
      <c r="L60" s="78">
        <v>-1</v>
      </c>
      <c r="M60" s="129">
        <v>8.9999999999999993E-3</v>
      </c>
    </row>
    <row r="61" spans="2:13" x14ac:dyDescent="0.25">
      <c r="B61" s="134" t="s">
        <v>67</v>
      </c>
      <c r="C61" s="76">
        <v>8.51</v>
      </c>
      <c r="D61" s="76">
        <v>10.516</v>
      </c>
      <c r="E61" s="76">
        <v>6.9009999999999998</v>
      </c>
      <c r="F61" s="105">
        <v>5.2020099999999996</v>
      </c>
      <c r="G61" s="78">
        <v>-0.151</v>
      </c>
      <c r="H61" s="78">
        <v>9.8000000000000004E-2</v>
      </c>
      <c r="I61" s="76">
        <v>5.25</v>
      </c>
      <c r="J61" s="76">
        <v>5.3</v>
      </c>
      <c r="K61" s="76">
        <v>5.3</v>
      </c>
      <c r="L61" s="78">
        <v>6.0000000000000001E-3</v>
      </c>
      <c r="M61" s="129">
        <v>0.08</v>
      </c>
    </row>
    <row r="62" spans="2:13" x14ac:dyDescent="0.25">
      <c r="B62" s="134" t="s">
        <v>68</v>
      </c>
      <c r="C62" s="76">
        <v>4.6449999999999996</v>
      </c>
      <c r="D62" s="76">
        <v>4.5830000000000002</v>
      </c>
      <c r="E62" s="76">
        <v>4.891</v>
      </c>
      <c r="F62" s="105">
        <v>27.058</v>
      </c>
      <c r="G62" s="78">
        <v>0.79900000000000004</v>
      </c>
      <c r="H62" s="78">
        <v>0.151</v>
      </c>
      <c r="I62" s="76">
        <v>24.109000000000002</v>
      </c>
      <c r="J62" s="76">
        <v>29.710999999999999</v>
      </c>
      <c r="K62" s="76">
        <v>72.05</v>
      </c>
      <c r="L62" s="78">
        <v>0.38600000000000001</v>
      </c>
      <c r="M62" s="129">
        <v>0.54500000000000004</v>
      </c>
    </row>
    <row r="63" spans="2:13" x14ac:dyDescent="0.25">
      <c r="B63" s="83" t="s">
        <v>70</v>
      </c>
      <c r="C63" s="84">
        <v>97.84</v>
      </c>
      <c r="D63" s="84">
        <v>74.222999999999999</v>
      </c>
      <c r="E63" s="84">
        <v>87.291000000000011</v>
      </c>
      <c r="F63" s="112">
        <v>61.444184999999997</v>
      </c>
      <c r="G63" s="113">
        <v>-0.14399999999999999</v>
      </c>
      <c r="H63" s="113">
        <v>1</v>
      </c>
      <c r="I63" s="84">
        <v>62.050000000000004</v>
      </c>
      <c r="J63" s="84">
        <v>62.205999999999996</v>
      </c>
      <c r="K63" s="84">
        <v>82.55</v>
      </c>
      <c r="L63" s="113">
        <v>0.10299999999999999</v>
      </c>
      <c r="M63" s="114">
        <v>1</v>
      </c>
    </row>
    <row r="64" spans="2:13" x14ac:dyDescent="0.25">
      <c r="B64" s="136"/>
      <c r="C64" s="137"/>
      <c r="D64" s="137"/>
      <c r="E64" s="138"/>
      <c r="F64" s="138"/>
      <c r="G64" s="138"/>
      <c r="H64" s="138"/>
      <c r="I64" s="138"/>
      <c r="J64" s="138"/>
      <c r="K64" s="139"/>
      <c r="L64" s="139"/>
      <c r="M64" s="139"/>
    </row>
    <row r="65" spans="2:13" x14ac:dyDescent="0.25">
      <c r="B65" s="140"/>
      <c r="C65" s="140"/>
      <c r="D65" s="140"/>
      <c r="E65" s="140"/>
      <c r="F65" s="140"/>
      <c r="G65" s="140"/>
      <c r="H65" s="140"/>
      <c r="I65" s="140"/>
      <c r="J65" s="140"/>
      <c r="K65" s="140"/>
      <c r="L65" s="141"/>
      <c r="M65" s="142"/>
    </row>
    <row r="66" spans="2:13" x14ac:dyDescent="0.25">
      <c r="B66" s="143"/>
      <c r="C66" s="144"/>
      <c r="D66" s="66"/>
      <c r="E66" s="66"/>
      <c r="F66" s="145"/>
      <c r="G66" s="145"/>
      <c r="H66" s="145"/>
      <c r="I66" s="66"/>
      <c r="J66" s="146"/>
      <c r="K66" s="141"/>
      <c r="L66" s="141"/>
      <c r="M66" s="141"/>
    </row>
  </sheetData>
  <mergeCells count="6">
    <mergeCell ref="B2:M2"/>
    <mergeCell ref="G4:H4"/>
    <mergeCell ref="L4:M4"/>
    <mergeCell ref="B11:M11"/>
    <mergeCell ref="G13:H13"/>
    <mergeCell ref="L13:M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6234E-FDE1-4252-94B7-2DBE4328DC71}">
  <dimension ref="B1:U13"/>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136</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137</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139</v>
      </c>
      <c r="D7" s="168">
        <v>137</v>
      </c>
      <c r="E7" s="169">
        <v>138</v>
      </c>
      <c r="F7" s="170">
        <v>107.675</v>
      </c>
      <c r="G7" s="171">
        <v>0.78025362318840574</v>
      </c>
      <c r="H7" s="169">
        <v>143</v>
      </c>
      <c r="I7" s="170">
        <v>114.86507476635514</v>
      </c>
      <c r="J7" s="171">
        <v>0.80325227109339259</v>
      </c>
      <c r="K7" s="169">
        <v>144</v>
      </c>
      <c r="L7" s="170">
        <v>122.81200000000001</v>
      </c>
      <c r="M7" s="171">
        <v>0.85286111111111118</v>
      </c>
      <c r="N7" s="169">
        <v>144</v>
      </c>
      <c r="O7" s="170">
        <v>131.315</v>
      </c>
      <c r="P7" s="171">
        <v>0.91190972222222222</v>
      </c>
      <c r="Q7" s="169">
        <v>144</v>
      </c>
      <c r="R7" s="170">
        <v>140.41</v>
      </c>
      <c r="S7" s="170">
        <v>0.97506944444444443</v>
      </c>
      <c r="T7" s="172">
        <v>2.3255897706726536E-3</v>
      </c>
      <c r="U7" s="172">
        <v>1</v>
      </c>
    </row>
    <row r="8" spans="2:21" x14ac:dyDescent="0.25">
      <c r="B8" s="173" t="s">
        <v>88</v>
      </c>
      <c r="C8" s="174">
        <v>14</v>
      </c>
      <c r="D8" s="174">
        <v>14</v>
      </c>
      <c r="E8" s="175">
        <v>14</v>
      </c>
      <c r="F8" s="176">
        <v>3.012</v>
      </c>
      <c r="G8" s="177">
        <v>0.21514285714285714</v>
      </c>
      <c r="H8" s="175">
        <v>14</v>
      </c>
      <c r="I8" s="176">
        <v>2.135436684692237</v>
      </c>
      <c r="J8" s="177">
        <v>0.15253119176373123</v>
      </c>
      <c r="K8" s="175">
        <v>14</v>
      </c>
      <c r="L8" s="176">
        <v>2.282992228984813</v>
      </c>
      <c r="M8" s="177">
        <v>0.16307087349891522</v>
      </c>
      <c r="N8" s="175">
        <v>14</v>
      </c>
      <c r="O8" s="176">
        <v>2.4414623482468802</v>
      </c>
      <c r="P8" s="177">
        <v>0.17439016773192001</v>
      </c>
      <c r="Q8" s="178">
        <v>14</v>
      </c>
      <c r="R8" s="176">
        <v>2.6099378958149999</v>
      </c>
      <c r="S8" s="176">
        <v>0.18642413541535713</v>
      </c>
      <c r="T8" s="179">
        <v>0</v>
      </c>
      <c r="U8" s="180">
        <v>9.7392191142191137E-2</v>
      </c>
    </row>
    <row r="9" spans="2:21" x14ac:dyDescent="0.25">
      <c r="B9" s="173" t="s">
        <v>89</v>
      </c>
      <c r="C9" s="181">
        <v>47</v>
      </c>
      <c r="D9" s="181">
        <v>47</v>
      </c>
      <c r="E9" s="182">
        <v>47</v>
      </c>
      <c r="F9" s="183">
        <v>25.039000000000001</v>
      </c>
      <c r="G9" s="184">
        <v>0.53274468085106386</v>
      </c>
      <c r="H9" s="182">
        <v>47</v>
      </c>
      <c r="I9" s="183">
        <v>25.887094914605214</v>
      </c>
      <c r="J9" s="184">
        <v>0.55078925350223862</v>
      </c>
      <c r="K9" s="182">
        <v>47</v>
      </c>
      <c r="L9" s="183">
        <v>27.677857809416057</v>
      </c>
      <c r="M9" s="184">
        <v>0.58889059168970337</v>
      </c>
      <c r="N9" s="182">
        <v>47</v>
      </c>
      <c r="O9" s="183">
        <v>29.594496484498606</v>
      </c>
      <c r="P9" s="184">
        <v>0.62967013796805549</v>
      </c>
      <c r="Q9" s="185">
        <v>47</v>
      </c>
      <c r="R9" s="183">
        <v>31.645370389070816</v>
      </c>
      <c r="S9" s="183">
        <v>0.67330575295895356</v>
      </c>
      <c r="T9" s="186">
        <v>0</v>
      </c>
      <c r="U9" s="187">
        <v>0.32695949883449882</v>
      </c>
    </row>
    <row r="10" spans="2:21" x14ac:dyDescent="0.25">
      <c r="B10" s="173" t="s">
        <v>90</v>
      </c>
      <c r="C10" s="181">
        <v>42</v>
      </c>
      <c r="D10" s="181">
        <v>38</v>
      </c>
      <c r="E10" s="182">
        <v>42</v>
      </c>
      <c r="F10" s="183">
        <v>35.171999999999997</v>
      </c>
      <c r="G10" s="184">
        <v>0.83742857142857141</v>
      </c>
      <c r="H10" s="182">
        <v>42</v>
      </c>
      <c r="I10" s="183">
        <v>35.608511060720005</v>
      </c>
      <c r="J10" s="184">
        <v>0.84782169192190493</v>
      </c>
      <c r="K10" s="182">
        <v>42</v>
      </c>
      <c r="L10" s="183">
        <v>38.072521227836916</v>
      </c>
      <c r="M10" s="184">
        <v>0.90648860066278369</v>
      </c>
      <c r="N10" s="182">
        <v>42</v>
      </c>
      <c r="O10" s="183">
        <v>40.707254744576247</v>
      </c>
      <c r="P10" s="184">
        <v>0.96922035106133919</v>
      </c>
      <c r="Q10" s="185">
        <v>42</v>
      </c>
      <c r="R10" s="183">
        <v>43.528335593415946</v>
      </c>
      <c r="S10" s="183">
        <v>1.0363889427003796</v>
      </c>
      <c r="T10" s="186">
        <v>0</v>
      </c>
      <c r="U10" s="187">
        <v>0.29217657342657344</v>
      </c>
    </row>
    <row r="11" spans="2:21" x14ac:dyDescent="0.25">
      <c r="B11" s="173" t="s">
        <v>91</v>
      </c>
      <c r="C11" s="188">
        <v>36</v>
      </c>
      <c r="D11" s="188">
        <v>38</v>
      </c>
      <c r="E11" s="189">
        <v>35</v>
      </c>
      <c r="F11" s="190">
        <v>44.451999999999998</v>
      </c>
      <c r="G11" s="191">
        <v>1.2700571428571428</v>
      </c>
      <c r="H11" s="189">
        <v>40</v>
      </c>
      <c r="I11" s="190">
        <v>51.234032106337679</v>
      </c>
      <c r="J11" s="191">
        <v>1.280850802658442</v>
      </c>
      <c r="K11" s="189">
        <v>41</v>
      </c>
      <c r="L11" s="190">
        <v>54.778628733762211</v>
      </c>
      <c r="M11" s="191">
        <v>1.3360641154576149</v>
      </c>
      <c r="N11" s="189">
        <v>41</v>
      </c>
      <c r="O11" s="190">
        <v>58.571786422678265</v>
      </c>
      <c r="P11" s="191">
        <v>1.4285801566506895</v>
      </c>
      <c r="Q11" s="192">
        <v>41</v>
      </c>
      <c r="R11" s="190">
        <v>62.626356121698237</v>
      </c>
      <c r="S11" s="190">
        <v>1.5274721005292253</v>
      </c>
      <c r="T11" s="193">
        <v>8.2648376090521669E-3</v>
      </c>
      <c r="U11" s="194">
        <v>0.28347173659673658</v>
      </c>
    </row>
    <row r="12" spans="2:21" x14ac:dyDescent="0.25">
      <c r="B12" s="195"/>
      <c r="C12" s="196"/>
      <c r="D12" s="196"/>
      <c r="E12" s="196"/>
      <c r="F12" s="196"/>
      <c r="G12" s="196"/>
      <c r="H12" s="196"/>
      <c r="I12" s="197"/>
      <c r="J12" s="197"/>
      <c r="K12" s="196"/>
      <c r="L12" s="197"/>
      <c r="M12" s="197"/>
      <c r="N12" s="196"/>
      <c r="O12" s="197"/>
      <c r="P12" s="197"/>
      <c r="Q12" s="196"/>
      <c r="R12" s="197"/>
      <c r="S12" s="197"/>
      <c r="T12" s="198"/>
      <c r="U12" s="198"/>
    </row>
    <row r="13" spans="2:21" x14ac:dyDescent="0.25">
      <c r="B13" s="199"/>
      <c r="C13" s="199"/>
      <c r="D13" s="199"/>
      <c r="E13" s="199"/>
      <c r="F13" s="199"/>
      <c r="G13" s="199"/>
      <c r="H13" s="199"/>
      <c r="I13" s="199"/>
      <c r="J13" s="199"/>
      <c r="K13" s="199"/>
      <c r="L13" s="199"/>
      <c r="M13" s="199"/>
      <c r="N13" s="199"/>
      <c r="O13" s="199"/>
      <c r="P13" s="199"/>
      <c r="Q13" s="199"/>
      <c r="R13" s="199"/>
      <c r="S13" s="199"/>
      <c r="T13" s="199"/>
      <c r="U13"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023DC-34D3-44EF-8839-18E3ABDBC956}">
  <dimension ref="B1:AB9"/>
  <sheetViews>
    <sheetView showGridLines="0"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138</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229" t="s">
        <v>4</v>
      </c>
      <c r="C4" s="230" t="s">
        <v>5</v>
      </c>
      <c r="D4" s="230" t="s">
        <v>6</v>
      </c>
      <c r="E4" s="231" t="s">
        <v>7</v>
      </c>
      <c r="F4" s="231" t="s">
        <v>8</v>
      </c>
      <c r="G4" s="231" t="s">
        <v>9</v>
      </c>
      <c r="H4" s="231" t="s">
        <v>10</v>
      </c>
      <c r="I4" s="231" t="s">
        <v>11</v>
      </c>
      <c r="J4" s="231" t="s">
        <v>12</v>
      </c>
      <c r="K4" s="232" t="s">
        <v>13</v>
      </c>
    </row>
    <row r="5" spans="2:28" ht="15" customHeight="1" x14ac:dyDescent="0.25">
      <c r="B5" s="300" t="s">
        <v>283</v>
      </c>
      <c r="C5" s="301" t="s">
        <v>29</v>
      </c>
      <c r="D5" s="301" t="s">
        <v>212</v>
      </c>
      <c r="E5" s="254" t="s">
        <v>284</v>
      </c>
      <c r="F5" s="254" t="s">
        <v>284</v>
      </c>
      <c r="G5" s="254" t="s">
        <v>284</v>
      </c>
      <c r="H5" s="303" t="s">
        <v>139</v>
      </c>
      <c r="I5" s="303" t="s">
        <v>139</v>
      </c>
      <c r="J5" s="303" t="s">
        <v>139</v>
      </c>
      <c r="K5" s="304" t="s">
        <v>139</v>
      </c>
    </row>
    <row r="6" spans="2:28" x14ac:dyDescent="0.25">
      <c r="B6" s="300"/>
      <c r="C6" s="301"/>
      <c r="D6" s="301"/>
      <c r="E6" s="256" t="s">
        <v>285</v>
      </c>
      <c r="F6" s="256" t="s">
        <v>287</v>
      </c>
      <c r="G6" s="256" t="s">
        <v>289</v>
      </c>
      <c r="H6" s="303"/>
      <c r="I6" s="303"/>
      <c r="J6" s="303"/>
      <c r="K6" s="304"/>
    </row>
    <row r="7" spans="2:28" x14ac:dyDescent="0.25">
      <c r="B7" s="300"/>
      <c r="C7" s="301"/>
      <c r="D7" s="301"/>
      <c r="E7" s="255" t="s">
        <v>286</v>
      </c>
      <c r="F7" s="255" t="s">
        <v>288</v>
      </c>
      <c r="G7" s="255" t="s">
        <v>290</v>
      </c>
      <c r="H7" s="303"/>
      <c r="I7" s="303"/>
      <c r="J7" s="303"/>
      <c r="K7" s="304"/>
    </row>
    <row r="8" spans="2:28" ht="19.5" x14ac:dyDescent="0.25">
      <c r="B8" s="247" t="s">
        <v>291</v>
      </c>
      <c r="C8" s="248" t="s">
        <v>149</v>
      </c>
      <c r="D8" s="301"/>
      <c r="E8" s="246" t="s">
        <v>292</v>
      </c>
      <c r="F8" s="246" t="s">
        <v>248</v>
      </c>
      <c r="G8" s="246" t="s">
        <v>293</v>
      </c>
      <c r="H8" s="246" t="s">
        <v>294</v>
      </c>
      <c r="I8" s="246" t="s">
        <v>295</v>
      </c>
      <c r="J8" s="246" t="s">
        <v>296</v>
      </c>
      <c r="K8" s="249" t="s">
        <v>297</v>
      </c>
    </row>
    <row r="9" spans="2:28" x14ac:dyDescent="0.25">
      <c r="B9" s="250" t="s">
        <v>140</v>
      </c>
      <c r="C9" s="251" t="s">
        <v>149</v>
      </c>
      <c r="D9" s="302"/>
      <c r="E9" s="252" t="s">
        <v>141</v>
      </c>
      <c r="F9" s="252" t="s">
        <v>142</v>
      </c>
      <c r="G9" s="252" t="s">
        <v>143</v>
      </c>
      <c r="H9" s="252" t="s">
        <v>144</v>
      </c>
      <c r="I9" s="252" t="s">
        <v>145</v>
      </c>
      <c r="J9" s="252" t="s">
        <v>146</v>
      </c>
      <c r="K9" s="253" t="s">
        <v>147</v>
      </c>
    </row>
  </sheetData>
  <mergeCells count="10">
    <mergeCell ref="B2:K2"/>
    <mergeCell ref="E3:G3"/>
    <mergeCell ref="I3:K3"/>
    <mergeCell ref="B5:B7"/>
    <mergeCell ref="C5:C7"/>
    <mergeCell ref="D5:D9"/>
    <mergeCell ref="H5:H7"/>
    <mergeCell ref="I5:I7"/>
    <mergeCell ref="J5:J7"/>
    <mergeCell ref="K5: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6E5FD-00A0-4F0D-84BA-4DA7B50237FE}">
  <dimension ref="B1:M70"/>
  <sheetViews>
    <sheetView showGridLines="0" topLeftCell="A53"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148</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2786.9391483099998</v>
      </c>
      <c r="D5" s="28">
        <v>2477.6892149199998</v>
      </c>
      <c r="E5" s="28">
        <v>3595.7917765933007</v>
      </c>
      <c r="F5" s="29">
        <v>2924.8763459156489</v>
      </c>
      <c r="G5" s="30">
        <v>1.6E-2</v>
      </c>
      <c r="H5" s="30">
        <v>0.186</v>
      </c>
      <c r="I5" s="28">
        <v>2523.4329517123228</v>
      </c>
      <c r="J5" s="28">
        <v>2312.296033483884</v>
      </c>
      <c r="K5" s="28">
        <v>3238.2486493708166</v>
      </c>
      <c r="L5" s="30">
        <v>3.5000000000000003E-2</v>
      </c>
      <c r="M5" s="31">
        <v>0.13500000000000001</v>
      </c>
    </row>
    <row r="6" spans="2:13" x14ac:dyDescent="0.25">
      <c r="B6" s="27" t="s">
        <v>149</v>
      </c>
      <c r="C6" s="28">
        <v>10842.278857089997</v>
      </c>
      <c r="D6" s="28">
        <v>12359.890460551062</v>
      </c>
      <c r="E6" s="28">
        <v>13514.356283069999</v>
      </c>
      <c r="F6" s="29">
        <v>14878.636987912727</v>
      </c>
      <c r="G6" s="30">
        <v>0.111</v>
      </c>
      <c r="H6" s="30">
        <v>0.81100000000000005</v>
      </c>
      <c r="I6" s="28">
        <v>16105.749914131649</v>
      </c>
      <c r="J6" s="28">
        <v>18883.798391786586</v>
      </c>
      <c r="K6" s="28">
        <v>20993.808811954477</v>
      </c>
      <c r="L6" s="30">
        <v>0.122</v>
      </c>
      <c r="M6" s="32">
        <v>0.86199999999999999</v>
      </c>
    </row>
    <row r="7" spans="2:13" x14ac:dyDescent="0.25">
      <c r="B7" s="27" t="s">
        <v>150</v>
      </c>
      <c r="C7" s="28">
        <v>82.437795679999979</v>
      </c>
      <c r="D7" s="28">
        <v>23.75</v>
      </c>
      <c r="E7" s="28">
        <v>3.0901616100000018</v>
      </c>
      <c r="F7" s="29">
        <v>40.649689027269538</v>
      </c>
      <c r="G7" s="30">
        <v>-0.21</v>
      </c>
      <c r="H7" s="30">
        <v>3.0000000000000001E-3</v>
      </c>
      <c r="I7" s="28">
        <v>43.207209059551374</v>
      </c>
      <c r="J7" s="28">
        <v>45.921082175853982</v>
      </c>
      <c r="K7" s="28">
        <v>48.85201538926065</v>
      </c>
      <c r="L7" s="30">
        <v>6.3E-2</v>
      </c>
      <c r="M7" s="32">
        <v>2E-3</v>
      </c>
    </row>
    <row r="8" spans="2:13" x14ac:dyDescent="0.25">
      <c r="B8" s="33" t="s">
        <v>31</v>
      </c>
      <c r="C8" s="34">
        <v>13711.655801079998</v>
      </c>
      <c r="D8" s="34">
        <v>14861.329675471061</v>
      </c>
      <c r="E8" s="34">
        <v>17113.238221273303</v>
      </c>
      <c r="F8" s="35">
        <v>17844.163022855646</v>
      </c>
      <c r="G8" s="36">
        <v>9.1999999999999998E-2</v>
      </c>
      <c r="H8" s="37">
        <v>1</v>
      </c>
      <c r="I8" s="34">
        <v>18672.390074903524</v>
      </c>
      <c r="J8" s="34">
        <v>21242.015507446322</v>
      </c>
      <c r="K8" s="34">
        <v>24280.909476714554</v>
      </c>
      <c r="L8" s="38">
        <v>0.108</v>
      </c>
      <c r="M8" s="39">
        <v>1</v>
      </c>
    </row>
    <row r="9" spans="2:13" x14ac:dyDescent="0.25">
      <c r="B9" s="40"/>
      <c r="C9" s="40"/>
      <c r="D9" s="40"/>
      <c r="E9" s="41"/>
      <c r="F9" s="41"/>
      <c r="G9" s="41"/>
      <c r="H9" s="41"/>
      <c r="I9" s="41"/>
      <c r="J9" s="41"/>
      <c r="K9" s="41"/>
      <c r="L9" s="41"/>
      <c r="M9" s="41"/>
    </row>
    <row r="10" spans="2:13" x14ac:dyDescent="0.25">
      <c r="B10" s="274" t="s">
        <v>151</v>
      </c>
      <c r="C10" s="274"/>
      <c r="D10" s="274"/>
      <c r="E10" s="274"/>
      <c r="F10" s="274"/>
      <c r="G10" s="274"/>
      <c r="H10" s="274"/>
      <c r="I10" s="274"/>
      <c r="J10" s="274"/>
      <c r="K10" s="274"/>
      <c r="L10" s="274"/>
      <c r="M10" s="274"/>
    </row>
    <row r="11" spans="2:13" ht="46.5" x14ac:dyDescent="0.25">
      <c r="B11" s="42" t="s">
        <v>33</v>
      </c>
      <c r="C11" s="43"/>
      <c r="D11" s="44" t="s">
        <v>21</v>
      </c>
      <c r="E11" s="45"/>
      <c r="F11" s="46" t="s">
        <v>22</v>
      </c>
      <c r="G11" s="47" t="s">
        <v>23</v>
      </c>
      <c r="H11" s="47" t="s">
        <v>24</v>
      </c>
      <c r="I11" s="48" t="s">
        <v>25</v>
      </c>
      <c r="J11" s="49"/>
      <c r="K11" s="50"/>
      <c r="L11" s="47" t="s">
        <v>23</v>
      </c>
      <c r="M11" s="51" t="s">
        <v>24</v>
      </c>
    </row>
    <row r="12" spans="2:13" x14ac:dyDescent="0.25">
      <c r="B12" s="52" t="s">
        <v>26</v>
      </c>
      <c r="C12" s="53" t="s">
        <v>7</v>
      </c>
      <c r="D12" s="53" t="s">
        <v>8</v>
      </c>
      <c r="E12" s="53" t="s">
        <v>9</v>
      </c>
      <c r="F12" s="54" t="s">
        <v>10</v>
      </c>
      <c r="G12" s="278" t="s">
        <v>27</v>
      </c>
      <c r="H12" s="279"/>
      <c r="I12" s="53" t="s">
        <v>11</v>
      </c>
      <c r="J12" s="53" t="s">
        <v>12</v>
      </c>
      <c r="K12" s="53" t="s">
        <v>13</v>
      </c>
      <c r="L12" s="278" t="s">
        <v>28</v>
      </c>
      <c r="M12" s="280"/>
    </row>
    <row r="13" spans="2:13" x14ac:dyDescent="0.25">
      <c r="B13" s="55" t="s">
        <v>34</v>
      </c>
      <c r="C13" s="56"/>
      <c r="D13" s="57"/>
      <c r="E13" s="57"/>
      <c r="F13" s="58"/>
      <c r="G13" s="59"/>
      <c r="H13" s="59"/>
      <c r="I13" s="57"/>
      <c r="J13" s="57"/>
      <c r="K13" s="60"/>
      <c r="L13" s="59"/>
      <c r="M13" s="61"/>
    </row>
    <row r="14" spans="2:13" x14ac:dyDescent="0.25">
      <c r="B14" s="55" t="s">
        <v>35</v>
      </c>
      <c r="C14" s="62"/>
      <c r="D14" s="62"/>
      <c r="E14" s="62"/>
      <c r="F14" s="63"/>
      <c r="G14" s="64"/>
      <c r="H14" s="64"/>
      <c r="I14" s="62"/>
      <c r="J14" s="62"/>
      <c r="K14" s="62"/>
      <c r="L14" s="64"/>
      <c r="M14" s="65"/>
    </row>
    <row r="15" spans="2:13" x14ac:dyDescent="0.25">
      <c r="B15" s="55" t="s">
        <v>36</v>
      </c>
      <c r="C15" s="66">
        <v>13711.655801079998</v>
      </c>
      <c r="D15" s="66">
        <v>14861.329675471059</v>
      </c>
      <c r="E15" s="66">
        <v>17113.238221273299</v>
      </c>
      <c r="F15" s="67">
        <v>17844.163022855642</v>
      </c>
      <c r="G15" s="68">
        <v>9.1999999999999998E-2</v>
      </c>
      <c r="H15" s="68">
        <v>1</v>
      </c>
      <c r="I15" s="66">
        <v>18672.390074903524</v>
      </c>
      <c r="J15" s="66">
        <v>21242.015507446333</v>
      </c>
      <c r="K15" s="66">
        <v>24280.909476714551</v>
      </c>
      <c r="L15" s="68">
        <v>0.108</v>
      </c>
      <c r="M15" s="69">
        <v>1</v>
      </c>
    </row>
    <row r="16" spans="2:13" x14ac:dyDescent="0.25">
      <c r="B16" s="70" t="s">
        <v>37</v>
      </c>
      <c r="C16" s="71">
        <v>2419.2395075399995</v>
      </c>
      <c r="D16" s="72">
        <v>2875.6849999999999</v>
      </c>
      <c r="E16" s="73">
        <v>3036.4621922099996</v>
      </c>
      <c r="F16" s="73">
        <v>2966.9852073693978</v>
      </c>
      <c r="G16" s="74">
        <v>7.0000000000000007E-2</v>
      </c>
      <c r="H16" s="74">
        <v>0.17799999999999999</v>
      </c>
      <c r="I16" s="72">
        <v>3174.6741718852559</v>
      </c>
      <c r="J16" s="72">
        <v>3396.9013639172235</v>
      </c>
      <c r="K16" s="73">
        <v>3634.6844593914298</v>
      </c>
      <c r="L16" s="74">
        <v>7.0000000000000007E-2</v>
      </c>
      <c r="M16" s="74">
        <v>0.161</v>
      </c>
    </row>
    <row r="17" spans="2:13" x14ac:dyDescent="0.25">
      <c r="B17" s="70" t="s">
        <v>38</v>
      </c>
      <c r="C17" s="75">
        <v>10821.366033794882</v>
      </c>
      <c r="D17" s="76">
        <v>11392.222675471059</v>
      </c>
      <c r="E17" s="77">
        <v>13341.3727737933</v>
      </c>
      <c r="F17" s="77">
        <v>14174.972499198655</v>
      </c>
      <c r="G17" s="78">
        <v>9.4E-2</v>
      </c>
      <c r="H17" s="78">
        <v>0.78200000000000003</v>
      </c>
      <c r="I17" s="76">
        <v>14513.409782635512</v>
      </c>
      <c r="J17" s="76">
        <v>17037.827534217187</v>
      </c>
      <c r="K17" s="77">
        <v>19361.70133131279</v>
      </c>
      <c r="L17" s="78">
        <v>0.11</v>
      </c>
      <c r="M17" s="78">
        <v>0.79300000000000004</v>
      </c>
    </row>
    <row r="18" spans="2:13" x14ac:dyDescent="0.25">
      <c r="B18" s="70" t="s">
        <v>39</v>
      </c>
      <c r="C18" s="75">
        <v>432.50638662999995</v>
      </c>
      <c r="D18" s="76">
        <v>497.81599999999997</v>
      </c>
      <c r="E18" s="77">
        <v>654.1172552700001</v>
      </c>
      <c r="F18" s="77">
        <v>615.43431628759015</v>
      </c>
      <c r="G18" s="78">
        <v>0.125</v>
      </c>
      <c r="H18" s="78">
        <v>3.4000000000000002E-2</v>
      </c>
      <c r="I18" s="76">
        <v>881.52960931192354</v>
      </c>
      <c r="J18" s="76">
        <v>728.77460931192354</v>
      </c>
      <c r="K18" s="77">
        <v>1143.8595053416664</v>
      </c>
      <c r="L18" s="78">
        <v>0.23</v>
      </c>
      <c r="M18" s="78">
        <v>4.1000000000000002E-2</v>
      </c>
    </row>
    <row r="19" spans="2:13" ht="18" x14ac:dyDescent="0.25">
      <c r="B19" s="70" t="s">
        <v>106</v>
      </c>
      <c r="C19" s="79">
        <v>38.543873115114643</v>
      </c>
      <c r="D19" s="80">
        <v>95.605999999999995</v>
      </c>
      <c r="E19" s="81">
        <v>81.286000000000001</v>
      </c>
      <c r="F19" s="81">
        <v>86.771000000000001</v>
      </c>
      <c r="G19" s="82">
        <v>0.311</v>
      </c>
      <c r="H19" s="82">
        <v>5.0000000000000001E-3</v>
      </c>
      <c r="I19" s="80">
        <v>102.77651107083287</v>
      </c>
      <c r="J19" s="80">
        <v>78.512</v>
      </c>
      <c r="K19" s="81">
        <v>140.66418066866768</v>
      </c>
      <c r="L19" s="82">
        <v>0.17499999999999999</v>
      </c>
      <c r="M19" s="82">
        <v>5.0000000000000001E-3</v>
      </c>
    </row>
    <row r="20" spans="2:13" x14ac:dyDescent="0.25">
      <c r="B20" s="83" t="s">
        <v>40</v>
      </c>
      <c r="C20" s="84">
        <v>13711.655801079998</v>
      </c>
      <c r="D20" s="84">
        <v>14861.329675471059</v>
      </c>
      <c r="E20" s="85">
        <v>17113.238221273299</v>
      </c>
      <c r="F20" s="85">
        <v>17844.163022855642</v>
      </c>
      <c r="G20" s="86">
        <v>9.1999999999999998E-2</v>
      </c>
      <c r="H20" s="86">
        <v>1</v>
      </c>
      <c r="I20" s="84">
        <v>18672.390074903524</v>
      </c>
      <c r="J20" s="84">
        <v>21242.015507446333</v>
      </c>
      <c r="K20" s="85">
        <v>24280.909476714551</v>
      </c>
      <c r="L20" s="86">
        <v>0.108</v>
      </c>
      <c r="M20" s="87">
        <v>1</v>
      </c>
    </row>
    <row r="21" spans="2:13" x14ac:dyDescent="0.25">
      <c r="B21" s="88" t="s">
        <v>41</v>
      </c>
      <c r="C21" s="89">
        <v>-13711.7</v>
      </c>
      <c r="D21" s="89">
        <v>-14861.3</v>
      </c>
      <c r="E21" s="90">
        <v>-17113.2</v>
      </c>
      <c r="F21" s="90">
        <v>-17844.2</v>
      </c>
      <c r="G21" s="91">
        <v>9.1999999999999998E-2</v>
      </c>
      <c r="H21" s="91"/>
      <c r="I21" s="89">
        <v>-18672.400000000001</v>
      </c>
      <c r="J21" s="89">
        <v>-21242</v>
      </c>
      <c r="K21" s="90">
        <v>-24280.9</v>
      </c>
      <c r="L21" s="91">
        <v>0.108</v>
      </c>
      <c r="M21" s="92"/>
    </row>
    <row r="22" spans="2:13" x14ac:dyDescent="0.25">
      <c r="B22" s="55"/>
      <c r="C22" s="76"/>
      <c r="D22" s="76"/>
      <c r="E22" s="76"/>
      <c r="F22" s="76"/>
      <c r="G22" s="93"/>
      <c r="H22" s="93"/>
      <c r="I22" s="76"/>
      <c r="J22" s="76"/>
      <c r="K22" s="76"/>
      <c r="L22" s="93"/>
      <c r="M22" s="94"/>
    </row>
    <row r="23" spans="2:13" x14ac:dyDescent="0.25">
      <c r="B23" s="95" t="s">
        <v>42</v>
      </c>
      <c r="C23" s="96"/>
      <c r="D23" s="96"/>
      <c r="E23" s="96"/>
      <c r="F23" s="96"/>
      <c r="G23" s="97"/>
      <c r="H23" s="97"/>
      <c r="I23" s="96"/>
      <c r="J23" s="96"/>
      <c r="K23" s="96"/>
      <c r="L23" s="97"/>
      <c r="M23" s="97"/>
    </row>
    <row r="24" spans="2:13" ht="18" x14ac:dyDescent="0.25">
      <c r="B24" s="98" t="s">
        <v>43</v>
      </c>
      <c r="C24" s="99">
        <v>3823.24563702462</v>
      </c>
      <c r="D24" s="99">
        <v>2736.493755466232</v>
      </c>
      <c r="E24" s="99">
        <v>2442.9493487366963</v>
      </c>
      <c r="F24" s="100">
        <v>4624.0712711182714</v>
      </c>
      <c r="G24" s="101">
        <v>6.5000000000000002E-2</v>
      </c>
      <c r="H24" s="101">
        <v>1</v>
      </c>
      <c r="I24" s="99">
        <v>5980.4252407348104</v>
      </c>
      <c r="J24" s="99">
        <v>7510.7222889064942</v>
      </c>
      <c r="K24" s="102">
        <v>6426.478379335389</v>
      </c>
      <c r="L24" s="101">
        <v>0.11600000000000001</v>
      </c>
      <c r="M24" s="103">
        <v>1</v>
      </c>
    </row>
    <row r="25" spans="2:13" x14ac:dyDescent="0.25">
      <c r="B25" s="104" t="s">
        <v>44</v>
      </c>
      <c r="C25" s="76"/>
      <c r="D25" s="76"/>
      <c r="E25" s="76"/>
      <c r="F25" s="105"/>
      <c r="G25" s="106"/>
      <c r="H25" s="106"/>
      <c r="I25" s="76"/>
      <c r="J25" s="76"/>
      <c r="K25" s="76"/>
      <c r="L25" s="106"/>
      <c r="M25" s="107"/>
    </row>
    <row r="26" spans="2:13" x14ac:dyDescent="0.25">
      <c r="B26" s="104" t="s">
        <v>45</v>
      </c>
      <c r="C26" s="66">
        <v>16637.598999999998</v>
      </c>
      <c r="D26" s="66">
        <v>18283.636000000002</v>
      </c>
      <c r="E26" s="66">
        <v>20648.41419842</v>
      </c>
      <c r="F26" s="67">
        <v>22044.504050636508</v>
      </c>
      <c r="G26" s="106">
        <v>9.8000000000000004E-2</v>
      </c>
      <c r="H26" s="106">
        <v>1</v>
      </c>
      <c r="I26" s="66">
        <v>23935.391830360513</v>
      </c>
      <c r="J26" s="66">
        <v>26431.297178655746</v>
      </c>
      <c r="K26" s="66">
        <v>29206.111743656791</v>
      </c>
      <c r="L26" s="106">
        <v>9.8000000000000004E-2</v>
      </c>
      <c r="M26" s="107">
        <v>1</v>
      </c>
    </row>
    <row r="27" spans="2:13" ht="18" x14ac:dyDescent="0.25">
      <c r="B27" s="108" t="s">
        <v>46</v>
      </c>
      <c r="C27" s="71">
        <v>16179.072</v>
      </c>
      <c r="D27" s="72">
        <v>17657.952000000001</v>
      </c>
      <c r="E27" s="72">
        <v>19675.48519842</v>
      </c>
      <c r="F27" s="109">
        <v>21081.388728753162</v>
      </c>
      <c r="G27" s="74">
        <v>9.1999999999999998E-2</v>
      </c>
      <c r="H27" s="74">
        <v>0.96199999999999997</v>
      </c>
      <c r="I27" s="72">
        <v>22806.988549349015</v>
      </c>
      <c r="J27" s="72">
        <v>25587.312094643741</v>
      </c>
      <c r="K27" s="73">
        <v>28688.061553101921</v>
      </c>
      <c r="L27" s="74">
        <v>0.108</v>
      </c>
      <c r="M27" s="74">
        <v>0.96499999999999997</v>
      </c>
    </row>
    <row r="28" spans="2:13" x14ac:dyDescent="0.25">
      <c r="B28" s="211" t="s">
        <v>61</v>
      </c>
      <c r="C28" s="200"/>
      <c r="D28" s="201"/>
      <c r="E28" s="201"/>
      <c r="F28" s="212"/>
      <c r="G28" s="203"/>
      <c r="H28" s="203"/>
      <c r="I28" s="201"/>
      <c r="J28" s="201"/>
      <c r="K28" s="202"/>
      <c r="L28" s="203"/>
      <c r="M28" s="203"/>
    </row>
    <row r="29" spans="2:13" x14ac:dyDescent="0.25">
      <c r="B29" s="211" t="s">
        <v>107</v>
      </c>
      <c r="C29" s="200">
        <v>16137.945</v>
      </c>
      <c r="D29" s="201">
        <v>17621.578000000001</v>
      </c>
      <c r="E29" s="201">
        <v>19529.54989839</v>
      </c>
      <c r="F29" s="212">
        <v>20993.656251733162</v>
      </c>
      <c r="G29" s="203">
        <v>9.1999999999999998E-2</v>
      </c>
      <c r="H29" s="203">
        <v>0.95799999999999996</v>
      </c>
      <c r="I29" s="201">
        <v>22620.917836827415</v>
      </c>
      <c r="J29" s="201">
        <v>25397.728605644937</v>
      </c>
      <c r="K29" s="202">
        <v>28494.709888297952</v>
      </c>
      <c r="L29" s="203">
        <v>0.107</v>
      </c>
      <c r="M29" s="203">
        <v>0.95799999999999996</v>
      </c>
    </row>
    <row r="30" spans="2:13" x14ac:dyDescent="0.25">
      <c r="B30" s="213" t="s">
        <v>73</v>
      </c>
      <c r="C30" s="200">
        <v>16137.945</v>
      </c>
      <c r="D30" s="201">
        <v>17621.578000000001</v>
      </c>
      <c r="E30" s="201">
        <v>19529.54989839</v>
      </c>
      <c r="F30" s="212">
        <v>20993.656251733162</v>
      </c>
      <c r="G30" s="203">
        <v>9.1999999999999998E-2</v>
      </c>
      <c r="H30" s="203">
        <v>0.95799999999999996</v>
      </c>
      <c r="I30" s="201">
        <v>22620.917836827415</v>
      </c>
      <c r="J30" s="201">
        <v>25397.728605644937</v>
      </c>
      <c r="K30" s="202">
        <v>28494.709888297952</v>
      </c>
      <c r="L30" s="203">
        <v>0.107</v>
      </c>
      <c r="M30" s="203">
        <v>0.95799999999999996</v>
      </c>
    </row>
    <row r="31" spans="2:13" x14ac:dyDescent="0.25">
      <c r="B31" s="108" t="s">
        <v>47</v>
      </c>
      <c r="C31" s="75">
        <v>41.127000000000002</v>
      </c>
      <c r="D31" s="76">
        <v>36.374000000000002</v>
      </c>
      <c r="E31" s="76">
        <v>145.93530002999998</v>
      </c>
      <c r="F31" s="105">
        <v>87.73247701999999</v>
      </c>
      <c r="G31" s="78">
        <v>0.28699999999999998</v>
      </c>
      <c r="H31" s="78">
        <v>4.0000000000000001E-3</v>
      </c>
      <c r="I31" s="76">
        <v>186.0707125216</v>
      </c>
      <c r="J31" s="76">
        <v>189.58348899880338</v>
      </c>
      <c r="K31" s="77">
        <v>193.35166480396856</v>
      </c>
      <c r="L31" s="78">
        <v>0.30099999999999999</v>
      </c>
      <c r="M31" s="78">
        <v>6.0000000000000001E-3</v>
      </c>
    </row>
    <row r="32" spans="2:13" x14ac:dyDescent="0.25">
      <c r="B32" s="108" t="s">
        <v>48</v>
      </c>
      <c r="C32" s="79">
        <v>458.52699999999999</v>
      </c>
      <c r="D32" s="80">
        <v>625.68399999999997</v>
      </c>
      <c r="E32" s="80">
        <v>972.92899999999997</v>
      </c>
      <c r="F32" s="110">
        <v>963.11532188334581</v>
      </c>
      <c r="G32" s="82">
        <v>0.28100000000000003</v>
      </c>
      <c r="H32" s="82">
        <v>3.7999999999999999E-2</v>
      </c>
      <c r="I32" s="80">
        <v>1128.403281011497</v>
      </c>
      <c r="J32" s="80">
        <v>843.98508401200604</v>
      </c>
      <c r="K32" s="81">
        <v>518.0501905548706</v>
      </c>
      <c r="L32" s="82">
        <v>-0.187</v>
      </c>
      <c r="M32" s="82">
        <v>3.5000000000000003E-2</v>
      </c>
    </row>
    <row r="33" spans="2:13" x14ac:dyDescent="0.25">
      <c r="B33" s="111" t="s">
        <v>50</v>
      </c>
      <c r="C33" s="84">
        <v>16637.598999999998</v>
      </c>
      <c r="D33" s="84">
        <v>18283.636000000002</v>
      </c>
      <c r="E33" s="84">
        <v>20648.41419842</v>
      </c>
      <c r="F33" s="112">
        <v>22044.504050636508</v>
      </c>
      <c r="G33" s="113">
        <v>9.8000000000000004E-2</v>
      </c>
      <c r="H33" s="113">
        <v>1</v>
      </c>
      <c r="I33" s="84">
        <v>23935.391830360513</v>
      </c>
      <c r="J33" s="84">
        <v>26431.297178655746</v>
      </c>
      <c r="K33" s="85">
        <v>29206.111743656791</v>
      </c>
      <c r="L33" s="113">
        <v>9.8000000000000004E-2</v>
      </c>
      <c r="M33" s="114">
        <v>1</v>
      </c>
    </row>
    <row r="34" spans="2:13" x14ac:dyDescent="0.25">
      <c r="B34" s="115" t="s">
        <v>51</v>
      </c>
      <c r="C34" s="62"/>
      <c r="D34" s="62"/>
      <c r="E34" s="62"/>
      <c r="F34" s="63"/>
      <c r="G34" s="101"/>
      <c r="H34" s="101"/>
      <c r="I34" s="62"/>
      <c r="J34" s="62"/>
      <c r="K34" s="62"/>
      <c r="L34" s="101"/>
      <c r="M34" s="103"/>
    </row>
    <row r="35" spans="2:13" x14ac:dyDescent="0.25">
      <c r="B35" s="104" t="s">
        <v>52</v>
      </c>
      <c r="C35" s="66">
        <v>12814.353362975378</v>
      </c>
      <c r="D35" s="66">
        <v>15547.14224453377</v>
      </c>
      <c r="E35" s="66">
        <v>18205.464849683303</v>
      </c>
      <c r="F35" s="67">
        <v>17420.432779518236</v>
      </c>
      <c r="G35" s="106">
        <v>0.108</v>
      </c>
      <c r="H35" s="106">
        <v>1</v>
      </c>
      <c r="I35" s="66">
        <v>17954.966589625703</v>
      </c>
      <c r="J35" s="66">
        <v>18920.574889749252</v>
      </c>
      <c r="K35" s="66">
        <v>22779.633364321402</v>
      </c>
      <c r="L35" s="106">
        <v>9.4E-2</v>
      </c>
      <c r="M35" s="107">
        <v>1</v>
      </c>
    </row>
    <row r="36" spans="2:13" x14ac:dyDescent="0.25">
      <c r="B36" s="108" t="s">
        <v>37</v>
      </c>
      <c r="C36" s="71">
        <v>2419.2395075399995</v>
      </c>
      <c r="D36" s="72">
        <v>2875.6849999999999</v>
      </c>
      <c r="E36" s="72">
        <v>3036.4621922099996</v>
      </c>
      <c r="F36" s="109">
        <v>2966.9852073693978</v>
      </c>
      <c r="G36" s="74">
        <v>7.0000000000000007E-2</v>
      </c>
      <c r="H36" s="74">
        <v>0.17799999999999999</v>
      </c>
      <c r="I36" s="72">
        <v>3174.6741718852559</v>
      </c>
      <c r="J36" s="72">
        <v>3396.9013639172235</v>
      </c>
      <c r="K36" s="73">
        <v>3634.6844593914298</v>
      </c>
      <c r="L36" s="74">
        <v>7.0000000000000007E-2</v>
      </c>
      <c r="M36" s="74">
        <v>0.17199999999999999</v>
      </c>
    </row>
    <row r="37" spans="2:13" x14ac:dyDescent="0.25">
      <c r="B37" s="108" t="s">
        <v>38</v>
      </c>
      <c r="C37" s="75">
        <v>9945.5018554353792</v>
      </c>
      <c r="D37" s="76">
        <v>12575.851244533771</v>
      </c>
      <c r="E37" s="76">
        <v>15087.716657473302</v>
      </c>
      <c r="F37" s="105">
        <v>14366.676572148839</v>
      </c>
      <c r="G37" s="78">
        <v>0.13</v>
      </c>
      <c r="H37" s="78">
        <v>0.81</v>
      </c>
      <c r="I37" s="76">
        <v>14483.670417740448</v>
      </c>
      <c r="J37" s="76">
        <v>15227.033525832028</v>
      </c>
      <c r="K37" s="77">
        <v>18883.076904929974</v>
      </c>
      <c r="L37" s="78">
        <v>9.5000000000000001E-2</v>
      </c>
      <c r="M37" s="78">
        <v>0.81599999999999995</v>
      </c>
    </row>
    <row r="38" spans="2:13" x14ac:dyDescent="0.25">
      <c r="B38" s="108" t="s">
        <v>109</v>
      </c>
      <c r="C38" s="79">
        <v>449.61200000000002</v>
      </c>
      <c r="D38" s="80">
        <v>95.605999999999995</v>
      </c>
      <c r="E38" s="80">
        <v>81.286000000000001</v>
      </c>
      <c r="F38" s="110">
        <v>86.771000000000001</v>
      </c>
      <c r="G38" s="82">
        <v>-0.42199999999999999</v>
      </c>
      <c r="H38" s="82">
        <v>1.2999999999999999E-2</v>
      </c>
      <c r="I38" s="80">
        <v>296.62200000000001</v>
      </c>
      <c r="J38" s="80">
        <v>296.64</v>
      </c>
      <c r="K38" s="81">
        <v>261.87200000000001</v>
      </c>
      <c r="L38" s="82">
        <v>0.44500000000000001</v>
      </c>
      <c r="M38" s="82">
        <v>1.2E-2</v>
      </c>
    </row>
    <row r="39" spans="2:13" x14ac:dyDescent="0.25">
      <c r="B39" s="111" t="s">
        <v>53</v>
      </c>
      <c r="C39" s="84">
        <v>12814.353362975378</v>
      </c>
      <c r="D39" s="84">
        <v>15547.14224453377</v>
      </c>
      <c r="E39" s="84">
        <v>18205.464849683303</v>
      </c>
      <c r="F39" s="112">
        <v>17420.432779518236</v>
      </c>
      <c r="G39" s="113">
        <v>0.108</v>
      </c>
      <c r="H39" s="113">
        <v>1</v>
      </c>
      <c r="I39" s="84">
        <v>17954.966589625703</v>
      </c>
      <c r="J39" s="84">
        <v>18920.574889749252</v>
      </c>
      <c r="K39" s="85">
        <v>22779.633364321402</v>
      </c>
      <c r="L39" s="113">
        <v>9.4E-2</v>
      </c>
      <c r="M39" s="114">
        <v>1</v>
      </c>
    </row>
    <row r="40" spans="2:13" ht="18" x14ac:dyDescent="0.25">
      <c r="B40" s="104" t="s">
        <v>54</v>
      </c>
      <c r="C40" s="66">
        <v>-1045.3169999999998</v>
      </c>
      <c r="D40" s="66">
        <v>-3441.6669999999999</v>
      </c>
      <c r="E40" s="66">
        <v>-2457.6669999999999</v>
      </c>
      <c r="F40" s="67">
        <v>-2716.4250000000002</v>
      </c>
      <c r="G40" s="106">
        <v>0.375</v>
      </c>
      <c r="H40" s="106">
        <v>1</v>
      </c>
      <c r="I40" s="66">
        <v>-5519.9650000000001</v>
      </c>
      <c r="J40" s="66">
        <v>-8888.1049999999996</v>
      </c>
      <c r="K40" s="116">
        <v>-7835.3310000000001</v>
      </c>
      <c r="L40" s="106">
        <v>0.42299999999999999</v>
      </c>
      <c r="M40" s="107">
        <v>1</v>
      </c>
    </row>
    <row r="41" spans="2:13" ht="18" x14ac:dyDescent="0.25">
      <c r="B41" s="108" t="s">
        <v>55</v>
      </c>
      <c r="C41" s="71">
        <v>-2479.643</v>
      </c>
      <c r="D41" s="72">
        <v>-1590.261</v>
      </c>
      <c r="E41" s="72">
        <v>-1245.145</v>
      </c>
      <c r="F41" s="109">
        <v>-2003.182</v>
      </c>
      <c r="G41" s="74">
        <v>-6.9000000000000006E-2</v>
      </c>
      <c r="H41" s="74">
        <v>1.02</v>
      </c>
      <c r="I41" s="72">
        <v>-5142.1189999999997</v>
      </c>
      <c r="J41" s="72">
        <v>-10143.799999999999</v>
      </c>
      <c r="K41" s="72">
        <v>-10033.575000000001</v>
      </c>
      <c r="L41" s="74">
        <v>0.71099999999999997</v>
      </c>
      <c r="M41" s="74">
        <v>1.0229999999999999</v>
      </c>
    </row>
    <row r="42" spans="2:13" ht="18" x14ac:dyDescent="0.25">
      <c r="B42" s="108" t="s">
        <v>56</v>
      </c>
      <c r="C42" s="75">
        <v>-0.13300000000000001</v>
      </c>
      <c r="D42" s="76">
        <v>0</v>
      </c>
      <c r="E42" s="76">
        <v>0</v>
      </c>
      <c r="F42" s="105">
        <v>0</v>
      </c>
      <c r="G42" s="78">
        <v>-1</v>
      </c>
      <c r="H42" s="78">
        <v>0</v>
      </c>
      <c r="I42" s="76">
        <v>0</v>
      </c>
      <c r="J42" s="76">
        <v>0</v>
      </c>
      <c r="K42" s="76">
        <v>0</v>
      </c>
      <c r="L42" s="78">
        <v>0</v>
      </c>
      <c r="M42" s="78">
        <v>0</v>
      </c>
    </row>
    <row r="43" spans="2:13" ht="27" x14ac:dyDescent="0.25">
      <c r="B43" s="108" t="s">
        <v>57</v>
      </c>
      <c r="C43" s="75">
        <v>0.54900000000000004</v>
      </c>
      <c r="D43" s="76">
        <v>7.3959999999999999</v>
      </c>
      <c r="E43" s="76">
        <v>12.451000000000001</v>
      </c>
      <c r="F43" s="105">
        <v>0</v>
      </c>
      <c r="G43" s="78">
        <v>-1</v>
      </c>
      <c r="H43" s="78">
        <v>-2E-3</v>
      </c>
      <c r="I43" s="76">
        <v>0</v>
      </c>
      <c r="J43" s="76">
        <v>0</v>
      </c>
      <c r="K43" s="76">
        <v>0</v>
      </c>
      <c r="L43" s="78">
        <v>0</v>
      </c>
      <c r="M43" s="78">
        <v>0</v>
      </c>
    </row>
    <row r="44" spans="2:13" ht="18" x14ac:dyDescent="0.25">
      <c r="B44" s="108" t="s">
        <v>110</v>
      </c>
      <c r="C44" s="79">
        <v>1433.91</v>
      </c>
      <c r="D44" s="80">
        <v>-1858.8019999999999</v>
      </c>
      <c r="E44" s="80">
        <v>-1224.973</v>
      </c>
      <c r="F44" s="110">
        <v>-713.24300000000005</v>
      </c>
      <c r="G44" s="82">
        <v>-1.792</v>
      </c>
      <c r="H44" s="82">
        <v>-1.7999999999999999E-2</v>
      </c>
      <c r="I44" s="80">
        <v>-377.846</v>
      </c>
      <c r="J44" s="80">
        <v>1255.6949999999999</v>
      </c>
      <c r="K44" s="80">
        <v>2198.2440000000001</v>
      </c>
      <c r="L44" s="82">
        <v>-2.4550000000000001</v>
      </c>
      <c r="M44" s="82">
        <v>-2.3E-2</v>
      </c>
    </row>
    <row r="45" spans="2:13" ht="18" x14ac:dyDescent="0.25">
      <c r="B45" s="104" t="s">
        <v>111</v>
      </c>
      <c r="C45" s="66">
        <v>67.843999999999994</v>
      </c>
      <c r="D45" s="66">
        <v>-1.379</v>
      </c>
      <c r="E45" s="66">
        <v>-4.3259999999999996</v>
      </c>
      <c r="F45" s="67">
        <v>-1231.172</v>
      </c>
      <c r="G45" s="106">
        <v>-3.6280000000000001</v>
      </c>
      <c r="H45" s="106">
        <v>1</v>
      </c>
      <c r="I45" s="66">
        <v>0</v>
      </c>
      <c r="J45" s="66">
        <v>-586</v>
      </c>
      <c r="K45" s="116">
        <v>0</v>
      </c>
      <c r="L45" s="106">
        <v>-1</v>
      </c>
      <c r="M45" s="107">
        <v>0</v>
      </c>
    </row>
    <row r="46" spans="2:13" x14ac:dyDescent="0.25">
      <c r="B46" s="108" t="s">
        <v>113</v>
      </c>
      <c r="C46" s="71">
        <v>69.334999999999994</v>
      </c>
      <c r="D46" s="72">
        <v>0</v>
      </c>
      <c r="E46" s="72">
        <v>0</v>
      </c>
      <c r="F46" s="109">
        <v>-1231</v>
      </c>
      <c r="G46" s="74">
        <v>-3.609</v>
      </c>
      <c r="H46" s="74">
        <v>0.505</v>
      </c>
      <c r="I46" s="72">
        <v>0</v>
      </c>
      <c r="J46" s="72">
        <v>-586</v>
      </c>
      <c r="K46" s="72">
        <v>0</v>
      </c>
      <c r="L46" s="74">
        <v>-1</v>
      </c>
      <c r="M46" s="74">
        <v>0</v>
      </c>
    </row>
    <row r="47" spans="2:13" x14ac:dyDescent="0.25">
      <c r="B47" s="214" t="s">
        <v>114</v>
      </c>
      <c r="C47" s="75">
        <v>-1.4910000000000001</v>
      </c>
      <c r="D47" s="76">
        <v>-1.379</v>
      </c>
      <c r="E47" s="76">
        <v>-0.308</v>
      </c>
      <c r="F47" s="105">
        <v>-0.17199999999999999</v>
      </c>
      <c r="G47" s="78">
        <v>-0.51300000000000001</v>
      </c>
      <c r="H47" s="78">
        <v>0.26200000000000001</v>
      </c>
      <c r="I47" s="76">
        <v>0</v>
      </c>
      <c r="J47" s="76">
        <v>0</v>
      </c>
      <c r="K47" s="76">
        <v>0</v>
      </c>
      <c r="L47" s="78">
        <v>-1</v>
      </c>
      <c r="M47" s="78">
        <v>0</v>
      </c>
    </row>
    <row r="48" spans="2:13" ht="18" x14ac:dyDescent="0.25">
      <c r="B48" s="215" t="s">
        <v>115</v>
      </c>
      <c r="C48" s="79">
        <v>0</v>
      </c>
      <c r="D48" s="80">
        <v>0</v>
      </c>
      <c r="E48" s="80">
        <v>-4.0179999999999998</v>
      </c>
      <c r="F48" s="110">
        <v>0</v>
      </c>
      <c r="G48" s="82">
        <v>0</v>
      </c>
      <c r="H48" s="82">
        <v>0.23200000000000001</v>
      </c>
      <c r="I48" s="80">
        <v>0</v>
      </c>
      <c r="J48" s="80">
        <v>0</v>
      </c>
      <c r="K48" s="80">
        <v>0</v>
      </c>
      <c r="L48" s="82">
        <v>0</v>
      </c>
      <c r="M48" s="82">
        <v>0</v>
      </c>
    </row>
    <row r="49" spans="2:13" ht="18" x14ac:dyDescent="0.25">
      <c r="B49" s="117" t="s">
        <v>58</v>
      </c>
      <c r="C49" s="118">
        <v>2845.7726370246201</v>
      </c>
      <c r="D49" s="118">
        <v>-706.55224453376798</v>
      </c>
      <c r="E49" s="118">
        <v>-19.043651263303651</v>
      </c>
      <c r="F49" s="119">
        <v>676.47427111827119</v>
      </c>
      <c r="G49" s="120">
        <v>-0.38100000000000001</v>
      </c>
      <c r="H49" s="120">
        <v>4.9000000000000002E-2</v>
      </c>
      <c r="I49" s="118">
        <v>460.46024073481021</v>
      </c>
      <c r="J49" s="118">
        <v>-1963.3827110935053</v>
      </c>
      <c r="K49" s="121">
        <v>-1408.8526206646111</v>
      </c>
      <c r="L49" s="120">
        <v>-2.2770000000000001</v>
      </c>
      <c r="M49" s="122">
        <v>1</v>
      </c>
    </row>
    <row r="50" spans="2:13" x14ac:dyDescent="0.25">
      <c r="B50" s="55"/>
      <c r="C50" s="76"/>
      <c r="D50" s="76"/>
      <c r="E50" s="76"/>
      <c r="F50" s="76"/>
      <c r="G50" s="123"/>
      <c r="H50" s="123"/>
      <c r="I50" s="76"/>
      <c r="J50" s="76"/>
      <c r="K50" s="76"/>
      <c r="L50" s="123"/>
      <c r="M50" s="123"/>
    </row>
    <row r="51" spans="2:13" ht="18" x14ac:dyDescent="0.25">
      <c r="B51" s="55" t="s">
        <v>59</v>
      </c>
      <c r="C51" s="76"/>
      <c r="D51" s="76"/>
      <c r="E51" s="76"/>
      <c r="F51" s="76"/>
      <c r="G51" s="124"/>
      <c r="H51" s="124"/>
      <c r="I51" s="76"/>
      <c r="J51" s="76"/>
      <c r="K51" s="76"/>
      <c r="L51" s="124"/>
      <c r="M51" s="124"/>
    </row>
    <row r="52" spans="2:13" x14ac:dyDescent="0.25">
      <c r="B52" s="125" t="s">
        <v>60</v>
      </c>
      <c r="C52" s="62">
        <v>26865.835999999999</v>
      </c>
      <c r="D52" s="62">
        <v>28629.512999999999</v>
      </c>
      <c r="E52" s="62">
        <v>29819.888999999999</v>
      </c>
      <c r="F52" s="63">
        <v>31658.613000000001</v>
      </c>
      <c r="G52" s="126">
        <v>5.6000000000000001E-2</v>
      </c>
      <c r="H52" s="126">
        <v>0.69199999999999995</v>
      </c>
      <c r="I52" s="62">
        <v>36261.222000000002</v>
      </c>
      <c r="J52" s="62">
        <v>45760.455000000002</v>
      </c>
      <c r="K52" s="62">
        <v>54894.042999999998</v>
      </c>
      <c r="L52" s="126">
        <v>0.20100000000000001</v>
      </c>
      <c r="M52" s="127">
        <v>0.73599999999999999</v>
      </c>
    </row>
    <row r="53" spans="2:13" x14ac:dyDescent="0.25">
      <c r="B53" s="128" t="s">
        <v>61</v>
      </c>
      <c r="C53" s="76"/>
      <c r="D53" s="76"/>
      <c r="E53" s="76"/>
      <c r="F53" s="105"/>
      <c r="G53" s="78"/>
      <c r="H53" s="78"/>
      <c r="I53" s="76"/>
      <c r="J53" s="76"/>
      <c r="K53" s="76"/>
      <c r="L53" s="78"/>
      <c r="M53" s="129"/>
    </row>
    <row r="54" spans="2:13" x14ac:dyDescent="0.25">
      <c r="B54" s="128" t="s">
        <v>62</v>
      </c>
      <c r="C54" s="130">
        <v>-2479.643</v>
      </c>
      <c r="D54" s="131">
        <v>-1590.261</v>
      </c>
      <c r="E54" s="131">
        <v>-1245.145</v>
      </c>
      <c r="F54" s="132">
        <v>-2003.182</v>
      </c>
      <c r="G54" s="133">
        <v>-6.9000000000000006E-2</v>
      </c>
      <c r="H54" s="133">
        <v>1</v>
      </c>
      <c r="I54" s="131">
        <v>-5142.1189999999997</v>
      </c>
      <c r="J54" s="131">
        <v>-10143.799999999999</v>
      </c>
      <c r="K54" s="131">
        <v>-10033.575000000001</v>
      </c>
      <c r="L54" s="133">
        <v>0.71099999999999997</v>
      </c>
      <c r="M54" s="133">
        <v>1</v>
      </c>
    </row>
    <row r="55" spans="2:13" x14ac:dyDescent="0.25">
      <c r="B55" s="70" t="s">
        <v>116</v>
      </c>
      <c r="C55" s="76">
        <v>600.72699999999998</v>
      </c>
      <c r="D55" s="76">
        <v>3772.8530000000001</v>
      </c>
      <c r="E55" s="76">
        <v>4940.0780000000004</v>
      </c>
      <c r="F55" s="105">
        <v>5980.8450000000003</v>
      </c>
      <c r="G55" s="78">
        <v>1.151</v>
      </c>
      <c r="H55" s="78">
        <v>8.6999999999999994E-2</v>
      </c>
      <c r="I55" s="76">
        <v>6359.8590000000004</v>
      </c>
      <c r="J55" s="76">
        <v>5105.1149999999998</v>
      </c>
      <c r="K55" s="76">
        <v>2907.6080000000002</v>
      </c>
      <c r="L55" s="78">
        <v>-0.214</v>
      </c>
      <c r="M55" s="129">
        <v>9.4E-2</v>
      </c>
    </row>
    <row r="56" spans="2:13" x14ac:dyDescent="0.25">
      <c r="B56" s="70" t="s">
        <v>117</v>
      </c>
      <c r="C56" s="76">
        <v>167.34100000000001</v>
      </c>
      <c r="D56" s="76">
        <v>169.86</v>
      </c>
      <c r="E56" s="76">
        <v>174.34299999999999</v>
      </c>
      <c r="F56" s="105">
        <v>178.863</v>
      </c>
      <c r="G56" s="78">
        <v>2.1999999999999999E-2</v>
      </c>
      <c r="H56" s="78">
        <v>4.0000000000000001E-3</v>
      </c>
      <c r="I56" s="76">
        <v>186.625</v>
      </c>
      <c r="J56" s="76">
        <v>194.94900000000001</v>
      </c>
      <c r="K56" s="76">
        <v>203.87700000000001</v>
      </c>
      <c r="L56" s="78">
        <v>4.4999999999999998E-2</v>
      </c>
      <c r="M56" s="129">
        <v>3.0000000000000001E-3</v>
      </c>
    </row>
    <row r="57" spans="2:13" x14ac:dyDescent="0.25">
      <c r="B57" s="70" t="s">
        <v>118</v>
      </c>
      <c r="C57" s="76">
        <v>1.8</v>
      </c>
      <c r="D57" s="76">
        <v>1.4596756500000001</v>
      </c>
      <c r="E57" s="76">
        <v>8.2219999999999995</v>
      </c>
      <c r="F57" s="105">
        <v>176.42</v>
      </c>
      <c r="G57" s="78">
        <v>3.6110000000000002</v>
      </c>
      <c r="H57" s="78">
        <v>1E-3</v>
      </c>
      <c r="I57" s="76">
        <v>175.25299999999999</v>
      </c>
      <c r="J57" s="76">
        <v>174.30099999999999</v>
      </c>
      <c r="K57" s="76">
        <v>173.56299999999999</v>
      </c>
      <c r="L57" s="78">
        <v>-5.0000000000000001E-3</v>
      </c>
      <c r="M57" s="129">
        <v>3.0000000000000001E-3</v>
      </c>
    </row>
    <row r="58" spans="2:13" x14ac:dyDescent="0.25">
      <c r="B58" s="70" t="s">
        <v>63</v>
      </c>
      <c r="C58" s="76">
        <v>2652.5309999999999</v>
      </c>
      <c r="D58" s="76">
        <v>3151.7910000000002</v>
      </c>
      <c r="E58" s="76">
        <v>4446.7030000000004</v>
      </c>
      <c r="F58" s="105">
        <v>3778.4540000000002</v>
      </c>
      <c r="G58" s="78">
        <v>0.125</v>
      </c>
      <c r="H58" s="78">
        <v>8.2000000000000003E-2</v>
      </c>
      <c r="I58" s="76">
        <v>4182.51</v>
      </c>
      <c r="J58" s="76">
        <v>4766.4849999999997</v>
      </c>
      <c r="K58" s="76">
        <v>5108.0259999999998</v>
      </c>
      <c r="L58" s="78">
        <v>0.106</v>
      </c>
      <c r="M58" s="129">
        <v>7.9000000000000001E-2</v>
      </c>
    </row>
    <row r="59" spans="2:13" x14ac:dyDescent="0.25">
      <c r="B59" s="70" t="s">
        <v>64</v>
      </c>
      <c r="C59" s="76">
        <v>7001.9110000000001</v>
      </c>
      <c r="D59" s="76">
        <v>4902.3590000000004</v>
      </c>
      <c r="E59" s="76">
        <v>4884.1279999999997</v>
      </c>
      <c r="F59" s="105">
        <v>5560.6019999999999</v>
      </c>
      <c r="G59" s="78">
        <v>-7.3999999999999996E-2</v>
      </c>
      <c r="H59" s="78">
        <v>0.13400000000000001</v>
      </c>
      <c r="I59" s="76">
        <v>6021.0619999999999</v>
      </c>
      <c r="J59" s="76">
        <v>4057.6790000000001</v>
      </c>
      <c r="K59" s="76">
        <v>2648.826</v>
      </c>
      <c r="L59" s="78">
        <v>-0.219</v>
      </c>
      <c r="M59" s="129">
        <v>8.5000000000000006E-2</v>
      </c>
    </row>
    <row r="60" spans="2:13" x14ac:dyDescent="0.25">
      <c r="B60" s="70" t="s">
        <v>119</v>
      </c>
      <c r="C60" s="76">
        <v>12.16</v>
      </c>
      <c r="D60" s="76">
        <v>0.156</v>
      </c>
      <c r="E60" s="76">
        <v>8.2000000000000003E-2</v>
      </c>
      <c r="F60" s="105">
        <v>0</v>
      </c>
      <c r="G60" s="78">
        <v>-1</v>
      </c>
      <c r="H60" s="78">
        <v>0</v>
      </c>
      <c r="I60" s="76">
        <v>0</v>
      </c>
      <c r="J60" s="76">
        <v>0</v>
      </c>
      <c r="K60" s="76">
        <v>0</v>
      </c>
      <c r="L60" s="78">
        <v>0</v>
      </c>
      <c r="M60" s="129">
        <v>0</v>
      </c>
    </row>
    <row r="61" spans="2:13" x14ac:dyDescent="0.25">
      <c r="B61" s="83" t="s">
        <v>65</v>
      </c>
      <c r="C61" s="84">
        <v>37302.305999999997</v>
      </c>
      <c r="D61" s="84">
        <v>40627.991675650002</v>
      </c>
      <c r="E61" s="84">
        <v>44273.445</v>
      </c>
      <c r="F61" s="112">
        <v>47333.796999999991</v>
      </c>
      <c r="G61" s="113">
        <v>8.3000000000000004E-2</v>
      </c>
      <c r="H61" s="113">
        <v>1</v>
      </c>
      <c r="I61" s="84">
        <v>53186.531000000003</v>
      </c>
      <c r="J61" s="84">
        <v>60058.983999999997</v>
      </c>
      <c r="K61" s="84">
        <v>65935.942999999999</v>
      </c>
      <c r="L61" s="113">
        <v>0.11700000000000001</v>
      </c>
      <c r="M61" s="114">
        <v>1</v>
      </c>
    </row>
    <row r="62" spans="2:13" x14ac:dyDescent="0.25">
      <c r="B62" s="70" t="s">
        <v>66</v>
      </c>
      <c r="C62" s="76">
        <v>28814.786</v>
      </c>
      <c r="D62" s="76">
        <v>32223.562999999998</v>
      </c>
      <c r="E62" s="76">
        <v>35712.06</v>
      </c>
      <c r="F62" s="105">
        <v>40261.050999999999</v>
      </c>
      <c r="G62" s="78">
        <v>0.11799999999999999</v>
      </c>
      <c r="H62" s="78">
        <v>0.80600000000000005</v>
      </c>
      <c r="I62" s="76">
        <v>44937.523999999998</v>
      </c>
      <c r="J62" s="76">
        <v>50026.224999999999</v>
      </c>
      <c r="K62" s="76">
        <v>55725.055999999997</v>
      </c>
      <c r="L62" s="78">
        <v>0.114</v>
      </c>
      <c r="M62" s="129">
        <v>0.84299999999999997</v>
      </c>
    </row>
    <row r="63" spans="2:13" x14ac:dyDescent="0.25">
      <c r="B63" s="134" t="s">
        <v>124</v>
      </c>
      <c r="C63" s="76">
        <v>4383.71</v>
      </c>
      <c r="D63" s="76">
        <v>4384.3549999999996</v>
      </c>
      <c r="E63" s="76">
        <v>3154.819</v>
      </c>
      <c r="F63" s="105">
        <v>3152.748</v>
      </c>
      <c r="G63" s="78">
        <v>-0.104</v>
      </c>
      <c r="H63" s="78">
        <v>9.0999999999999998E-2</v>
      </c>
      <c r="I63" s="76">
        <v>2566.5439999999999</v>
      </c>
      <c r="J63" s="76">
        <v>2566.3380000000002</v>
      </c>
      <c r="K63" s="76">
        <v>1987.133</v>
      </c>
      <c r="L63" s="78">
        <v>-0.14299999999999999</v>
      </c>
      <c r="M63" s="129">
        <v>4.7E-2</v>
      </c>
    </row>
    <row r="64" spans="2:13" x14ac:dyDescent="0.25">
      <c r="B64" s="134" t="s">
        <v>112</v>
      </c>
      <c r="C64" s="76">
        <v>136.279</v>
      </c>
      <c r="D64" s="76">
        <v>133.53853315999999</v>
      </c>
      <c r="E64" s="76">
        <v>129.01599999999999</v>
      </c>
      <c r="F64" s="105">
        <v>140.61699999999999</v>
      </c>
      <c r="G64" s="78">
        <v>0.01</v>
      </c>
      <c r="H64" s="78">
        <v>3.0000000000000001E-3</v>
      </c>
      <c r="I64" s="76">
        <v>146.71799999999999</v>
      </c>
      <c r="J64" s="76">
        <v>153.26300000000001</v>
      </c>
      <c r="K64" s="76">
        <v>160.28200000000001</v>
      </c>
      <c r="L64" s="78">
        <v>4.4999999999999998E-2</v>
      </c>
      <c r="M64" s="129">
        <v>3.0000000000000001E-3</v>
      </c>
    </row>
    <row r="65" spans="2:13" x14ac:dyDescent="0.25">
      <c r="B65" s="134" t="s">
        <v>67</v>
      </c>
      <c r="C65" s="76">
        <v>3861.0230000000001</v>
      </c>
      <c r="D65" s="76">
        <v>3760.9929999999999</v>
      </c>
      <c r="E65" s="76">
        <v>5161.3059999999996</v>
      </c>
      <c r="F65" s="105">
        <v>3742.8110000000001</v>
      </c>
      <c r="G65" s="78">
        <v>-0.01</v>
      </c>
      <c r="H65" s="78">
        <v>9.8000000000000004E-2</v>
      </c>
      <c r="I65" s="76">
        <v>5499.1750000000002</v>
      </c>
      <c r="J65" s="76">
        <v>7276.5879999999997</v>
      </c>
      <c r="K65" s="76">
        <v>8026.902</v>
      </c>
      <c r="L65" s="78">
        <v>0.28999999999999998</v>
      </c>
      <c r="M65" s="129">
        <v>0.106</v>
      </c>
    </row>
    <row r="66" spans="2:13" x14ac:dyDescent="0.25">
      <c r="B66" s="134" t="s">
        <v>68</v>
      </c>
      <c r="C66" s="76">
        <v>106.508</v>
      </c>
      <c r="D66" s="76">
        <v>125.54205167000001</v>
      </c>
      <c r="E66" s="76">
        <v>116.244</v>
      </c>
      <c r="F66" s="105">
        <v>36.57</v>
      </c>
      <c r="G66" s="78">
        <v>-0.3</v>
      </c>
      <c r="H66" s="78">
        <v>2E-3</v>
      </c>
      <c r="I66" s="76">
        <v>36.57</v>
      </c>
      <c r="J66" s="76">
        <v>36.57</v>
      </c>
      <c r="K66" s="76">
        <v>36.57</v>
      </c>
      <c r="L66" s="78">
        <v>0</v>
      </c>
      <c r="M66" s="129">
        <v>1E-3</v>
      </c>
    </row>
    <row r="67" spans="2:13" x14ac:dyDescent="0.25">
      <c r="B67" s="83" t="s">
        <v>70</v>
      </c>
      <c r="C67" s="84">
        <v>37302.306000000004</v>
      </c>
      <c r="D67" s="84">
        <v>40627.991584830001</v>
      </c>
      <c r="E67" s="84">
        <v>44273.445</v>
      </c>
      <c r="F67" s="112">
        <v>47333.796999999999</v>
      </c>
      <c r="G67" s="113">
        <v>8.3000000000000004E-2</v>
      </c>
      <c r="H67" s="113">
        <v>1</v>
      </c>
      <c r="I67" s="84">
        <v>53186.531000000003</v>
      </c>
      <c r="J67" s="84">
        <v>60058.984000000004</v>
      </c>
      <c r="K67" s="84">
        <v>65935.942999999999</v>
      </c>
      <c r="L67" s="113">
        <v>0.11700000000000001</v>
      </c>
      <c r="M67" s="114">
        <v>1</v>
      </c>
    </row>
    <row r="68" spans="2:13" x14ac:dyDescent="0.25">
      <c r="B68" s="136"/>
      <c r="C68" s="137"/>
      <c r="D68" s="137"/>
      <c r="E68" s="138"/>
      <c r="F68" s="138"/>
      <c r="G68" s="138"/>
      <c r="H68" s="138"/>
      <c r="I68" s="138"/>
      <c r="J68" s="138"/>
      <c r="K68" s="139"/>
      <c r="L68" s="139"/>
      <c r="M68" s="139"/>
    </row>
    <row r="69" spans="2:13" x14ac:dyDescent="0.25">
      <c r="B69" s="140"/>
      <c r="C69" s="140"/>
      <c r="D69" s="140"/>
      <c r="E69" s="140"/>
      <c r="F69" s="140"/>
      <c r="G69" s="140"/>
      <c r="H69" s="140"/>
      <c r="I69" s="140"/>
      <c r="J69" s="140"/>
      <c r="K69" s="140"/>
      <c r="L69" s="141"/>
      <c r="M69" s="142"/>
    </row>
    <row r="70" spans="2:13" x14ac:dyDescent="0.25">
      <c r="B70" s="143"/>
      <c r="C70" s="144"/>
      <c r="D70" s="66"/>
      <c r="E70" s="66"/>
      <c r="F70" s="145"/>
      <c r="G70" s="145"/>
      <c r="H70" s="145"/>
      <c r="I70" s="66"/>
      <c r="J70" s="146"/>
      <c r="K70" s="141"/>
      <c r="L70" s="141"/>
      <c r="M70" s="141"/>
    </row>
  </sheetData>
  <mergeCells count="6">
    <mergeCell ref="B2:M2"/>
    <mergeCell ref="G4:H4"/>
    <mergeCell ref="L4:M4"/>
    <mergeCell ref="B10:M10"/>
    <mergeCell ref="G12:H12"/>
    <mergeCell ref="L12:M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2B98C-9379-4B49-8A19-255759E5826F}">
  <dimension ref="B1:U14"/>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152</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153</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3527</v>
      </c>
      <c r="D7" s="168">
        <v>3527</v>
      </c>
      <c r="E7" s="169">
        <v>3527</v>
      </c>
      <c r="F7" s="170">
        <v>3036.4625775915256</v>
      </c>
      <c r="G7" s="171">
        <v>0.8609193585459386</v>
      </c>
      <c r="H7" s="169">
        <v>3527</v>
      </c>
      <c r="I7" s="170">
        <v>2966.9850180229323</v>
      </c>
      <c r="J7" s="171">
        <v>0.84122058917576759</v>
      </c>
      <c r="K7" s="169">
        <v>3527</v>
      </c>
      <c r="L7" s="170">
        <v>3174.6740492845379</v>
      </c>
      <c r="M7" s="171">
        <v>0.90010605310023761</v>
      </c>
      <c r="N7" s="169">
        <v>3527</v>
      </c>
      <c r="O7" s="170">
        <v>3396.9017927344557</v>
      </c>
      <c r="P7" s="171">
        <v>0.96311363559241725</v>
      </c>
      <c r="Q7" s="169">
        <v>3527</v>
      </c>
      <c r="R7" s="170">
        <v>3634.6848382258677</v>
      </c>
      <c r="S7" s="170">
        <v>1.0305315674017204</v>
      </c>
      <c r="T7" s="172">
        <v>0</v>
      </c>
      <c r="U7" s="172">
        <v>1.0000000000000002</v>
      </c>
    </row>
    <row r="8" spans="2:21" x14ac:dyDescent="0.25">
      <c r="B8" s="173" t="s">
        <v>88</v>
      </c>
      <c r="C8" s="174">
        <v>9</v>
      </c>
      <c r="D8" s="174">
        <v>9</v>
      </c>
      <c r="E8" s="175">
        <v>9</v>
      </c>
      <c r="F8" s="176">
        <v>14.975584797382533</v>
      </c>
      <c r="G8" s="177">
        <v>1.6639538663758371</v>
      </c>
      <c r="H8" s="175">
        <v>9</v>
      </c>
      <c r="I8" s="176">
        <v>14.632927162635742</v>
      </c>
      <c r="J8" s="177">
        <v>1.6258807958484158</v>
      </c>
      <c r="K8" s="175">
        <v>9</v>
      </c>
      <c r="L8" s="176">
        <v>15.657232458573695</v>
      </c>
      <c r="M8" s="177">
        <v>1.7396924953970772</v>
      </c>
      <c r="N8" s="175">
        <v>9</v>
      </c>
      <c r="O8" s="176">
        <v>16.753241492547996</v>
      </c>
      <c r="P8" s="177">
        <v>1.8614712769497774</v>
      </c>
      <c r="Q8" s="178">
        <v>9</v>
      </c>
      <c r="R8" s="176">
        <v>17.925968002472906</v>
      </c>
      <c r="S8" s="176">
        <v>1.9917742224969897</v>
      </c>
      <c r="T8" s="179">
        <v>0</v>
      </c>
      <c r="U8" s="180">
        <v>2.5517436915225406E-3</v>
      </c>
    </row>
    <row r="9" spans="2:21" x14ac:dyDescent="0.25">
      <c r="B9" s="173" t="s">
        <v>89</v>
      </c>
      <c r="C9" s="181">
        <v>2667</v>
      </c>
      <c r="D9" s="181">
        <v>2667</v>
      </c>
      <c r="E9" s="182">
        <v>2667</v>
      </c>
      <c r="F9" s="183">
        <v>1560.3707673848533</v>
      </c>
      <c r="G9" s="184">
        <v>0.58506590453125351</v>
      </c>
      <c r="H9" s="182">
        <v>2667</v>
      </c>
      <c r="I9" s="183">
        <v>1524.6677905920149</v>
      </c>
      <c r="J9" s="184">
        <v>0.57167896160180531</v>
      </c>
      <c r="K9" s="182">
        <v>2667</v>
      </c>
      <c r="L9" s="183">
        <v>1631.3945770436817</v>
      </c>
      <c r="M9" s="184">
        <v>0.61169650432833955</v>
      </c>
      <c r="N9" s="182">
        <v>2667</v>
      </c>
      <c r="O9" s="183">
        <v>1745.5924852083178</v>
      </c>
      <c r="P9" s="184">
        <v>0.65451536753217765</v>
      </c>
      <c r="Q9" s="185">
        <v>2667</v>
      </c>
      <c r="R9" s="183">
        <v>1867.7839180626747</v>
      </c>
      <c r="S9" s="183">
        <v>0.70033142784502245</v>
      </c>
      <c r="T9" s="186">
        <v>0</v>
      </c>
      <c r="U9" s="187">
        <v>0.75616671392117951</v>
      </c>
    </row>
    <row r="10" spans="2:21" x14ac:dyDescent="0.25">
      <c r="B10" s="173" t="s">
        <v>90</v>
      </c>
      <c r="C10" s="181">
        <v>204</v>
      </c>
      <c r="D10" s="181">
        <v>204</v>
      </c>
      <c r="E10" s="182">
        <v>204</v>
      </c>
      <c r="F10" s="183">
        <v>245.14256081635401</v>
      </c>
      <c r="G10" s="184">
        <v>1.2016792196880097</v>
      </c>
      <c r="H10" s="182">
        <v>204</v>
      </c>
      <c r="I10" s="183">
        <v>239.53343294578255</v>
      </c>
      <c r="J10" s="184">
        <v>1.1741834948322674</v>
      </c>
      <c r="K10" s="182">
        <v>204</v>
      </c>
      <c r="L10" s="183">
        <v>256.30077971062281</v>
      </c>
      <c r="M10" s="184">
        <v>1.256376371130504</v>
      </c>
      <c r="N10" s="182">
        <v>204</v>
      </c>
      <c r="O10" s="183">
        <v>274.24187950081466</v>
      </c>
      <c r="P10" s="184">
        <v>1.3443229387294837</v>
      </c>
      <c r="Q10" s="185">
        <v>204</v>
      </c>
      <c r="R10" s="183">
        <v>293.43880460723619</v>
      </c>
      <c r="S10" s="183">
        <v>1.4384255127805696</v>
      </c>
      <c r="T10" s="186">
        <v>0</v>
      </c>
      <c r="U10" s="187">
        <v>5.7839523674510916E-2</v>
      </c>
    </row>
    <row r="11" spans="2:21" x14ac:dyDescent="0.25">
      <c r="B11" s="173" t="s">
        <v>91</v>
      </c>
      <c r="C11" s="181">
        <v>605</v>
      </c>
      <c r="D11" s="181">
        <v>605</v>
      </c>
      <c r="E11" s="182">
        <v>605</v>
      </c>
      <c r="F11" s="183">
        <v>1064.8942987857765</v>
      </c>
      <c r="G11" s="184">
        <v>1.7601558657616141</v>
      </c>
      <c r="H11" s="182">
        <v>605</v>
      </c>
      <c r="I11" s="183">
        <v>1040.528361387388</v>
      </c>
      <c r="J11" s="184">
        <v>1.7198815890700629</v>
      </c>
      <c r="K11" s="182">
        <v>605</v>
      </c>
      <c r="L11" s="183">
        <v>1113.3653747406865</v>
      </c>
      <c r="M11" s="184">
        <v>1.8402733466788208</v>
      </c>
      <c r="N11" s="182">
        <v>605</v>
      </c>
      <c r="O11" s="183">
        <v>1191.3011473658023</v>
      </c>
      <c r="P11" s="184">
        <v>1.9690928055633097</v>
      </c>
      <c r="Q11" s="185">
        <v>605</v>
      </c>
      <c r="R11" s="183">
        <v>1274.6921996252272</v>
      </c>
      <c r="S11" s="183">
        <v>2.1069292555788879</v>
      </c>
      <c r="T11" s="186">
        <v>0</v>
      </c>
      <c r="U11" s="187">
        <v>0.17153388148568188</v>
      </c>
    </row>
    <row r="12" spans="2:21" x14ac:dyDescent="0.25">
      <c r="B12" s="217" t="s">
        <v>129</v>
      </c>
      <c r="C12" s="188">
        <v>42</v>
      </c>
      <c r="D12" s="188">
        <v>42</v>
      </c>
      <c r="E12" s="189">
        <v>42</v>
      </c>
      <c r="F12" s="190">
        <v>151.07936580715926</v>
      </c>
      <c r="G12" s="191">
        <v>3.5971277573133156</v>
      </c>
      <c r="H12" s="189">
        <v>42</v>
      </c>
      <c r="I12" s="190">
        <v>147.62250593511104</v>
      </c>
      <c r="J12" s="191">
        <v>3.5148215698835963</v>
      </c>
      <c r="K12" s="189">
        <v>42</v>
      </c>
      <c r="L12" s="190">
        <v>157.95608533097331</v>
      </c>
      <c r="M12" s="191">
        <v>3.7608591745469835</v>
      </c>
      <c r="N12" s="189">
        <v>42</v>
      </c>
      <c r="O12" s="190">
        <v>169.01303916697285</v>
      </c>
      <c r="P12" s="191">
        <v>4.0241199801660201</v>
      </c>
      <c r="Q12" s="192">
        <v>42</v>
      </c>
      <c r="R12" s="190">
        <v>180.84394792825648</v>
      </c>
      <c r="S12" s="190">
        <v>4.3058082840061065</v>
      </c>
      <c r="T12" s="193">
        <v>0</v>
      </c>
      <c r="U12" s="194">
        <v>1.1908137227105188E-2</v>
      </c>
    </row>
    <row r="13" spans="2:21" x14ac:dyDescent="0.25">
      <c r="B13" s="195"/>
      <c r="C13" s="196"/>
      <c r="D13" s="196"/>
      <c r="E13" s="196"/>
      <c r="F13" s="196"/>
      <c r="G13" s="196"/>
      <c r="H13" s="196"/>
      <c r="I13" s="197"/>
      <c r="J13" s="197"/>
      <c r="K13" s="196"/>
      <c r="L13" s="197"/>
      <c r="M13" s="197"/>
      <c r="N13" s="196"/>
      <c r="O13" s="197"/>
      <c r="P13" s="197"/>
      <c r="Q13" s="196"/>
      <c r="R13" s="197"/>
      <c r="S13" s="197"/>
      <c r="T13" s="198"/>
      <c r="U13" s="198"/>
    </row>
    <row r="14" spans="2:21" x14ac:dyDescent="0.25">
      <c r="B14" s="199"/>
      <c r="C14" s="199"/>
      <c r="D14" s="199"/>
      <c r="E14" s="199"/>
      <c r="F14" s="199"/>
      <c r="G14" s="199"/>
      <c r="H14" s="199"/>
      <c r="I14" s="199"/>
      <c r="J14" s="199"/>
      <c r="K14" s="199"/>
      <c r="L14" s="199"/>
      <c r="M14" s="199"/>
      <c r="N14" s="199"/>
      <c r="O14" s="199"/>
      <c r="P14" s="199"/>
      <c r="Q14" s="199"/>
      <c r="R14" s="199"/>
      <c r="S14" s="199"/>
      <c r="T14" s="199"/>
      <c r="U14"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528AD-3DAF-45C3-B1A0-C388E9DAF7D1}">
  <dimension ref="B1:AB7"/>
  <sheetViews>
    <sheetView showGridLines="0"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154</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229" t="s">
        <v>4</v>
      </c>
      <c r="C4" s="230" t="s">
        <v>5</v>
      </c>
      <c r="D4" s="230" t="s">
        <v>6</v>
      </c>
      <c r="E4" s="231" t="s">
        <v>7</v>
      </c>
      <c r="F4" s="231" t="s">
        <v>8</v>
      </c>
      <c r="G4" s="231" t="s">
        <v>9</v>
      </c>
      <c r="H4" s="231" t="s">
        <v>10</v>
      </c>
      <c r="I4" s="231" t="s">
        <v>11</v>
      </c>
      <c r="J4" s="231" t="s">
        <v>12</v>
      </c>
      <c r="K4" s="232" t="s">
        <v>13</v>
      </c>
    </row>
    <row r="5" spans="2:28" ht="33.75" x14ac:dyDescent="0.25">
      <c r="B5" s="233" t="s">
        <v>298</v>
      </c>
      <c r="C5" s="234" t="s">
        <v>162</v>
      </c>
      <c r="D5" s="292" t="s">
        <v>299</v>
      </c>
      <c r="E5" s="235" t="s">
        <v>278</v>
      </c>
      <c r="F5" s="235" t="s">
        <v>278</v>
      </c>
      <c r="G5" s="235" t="s">
        <v>278</v>
      </c>
      <c r="H5" s="235" t="s">
        <v>278</v>
      </c>
      <c r="I5" s="235" t="s">
        <v>278</v>
      </c>
      <c r="J5" s="242">
        <v>0.2</v>
      </c>
      <c r="K5" s="257">
        <v>0.4</v>
      </c>
    </row>
    <row r="6" spans="2:28" ht="33.75" x14ac:dyDescent="0.25">
      <c r="B6" s="237" t="s">
        <v>300</v>
      </c>
      <c r="C6" s="238" t="s">
        <v>301</v>
      </c>
      <c r="D6" s="293"/>
      <c r="E6" s="239" t="s">
        <v>278</v>
      </c>
      <c r="F6" s="239" t="s">
        <v>278</v>
      </c>
      <c r="G6" s="239" t="s">
        <v>278</v>
      </c>
      <c r="H6" s="239" t="s">
        <v>278</v>
      </c>
      <c r="I6" s="239" t="s">
        <v>278</v>
      </c>
      <c r="J6" s="258">
        <v>0.3</v>
      </c>
      <c r="K6" s="259">
        <v>1</v>
      </c>
    </row>
    <row r="7" spans="2:28" x14ac:dyDescent="0.25">
      <c r="B7" s="262" t="s">
        <v>302</v>
      </c>
    </row>
  </sheetData>
  <mergeCells count="4">
    <mergeCell ref="D5:D6"/>
    <mergeCell ref="B2:K2"/>
    <mergeCell ref="E3:G3"/>
    <mergeCell ref="I3:K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CB4A9-F783-413E-BF57-A2315FFC01EB}">
  <dimension ref="B1:M74"/>
  <sheetViews>
    <sheetView showGridLines="0" topLeftCell="A62"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156</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1312.1858500803999</v>
      </c>
      <c r="D5" s="28">
        <v>1305</v>
      </c>
      <c r="E5" s="28">
        <v>1374.5615052699998</v>
      </c>
      <c r="F5" s="29">
        <v>1463.6238922716998</v>
      </c>
      <c r="G5" s="30">
        <v>3.6999999999999998E-2</v>
      </c>
      <c r="H5" s="30">
        <v>0.57599999999999996</v>
      </c>
      <c r="I5" s="28">
        <v>2292.1378845809504</v>
      </c>
      <c r="J5" s="28">
        <v>2333.3108153310777</v>
      </c>
      <c r="K5" s="28">
        <v>1953.4239484749514</v>
      </c>
      <c r="L5" s="30">
        <v>0.10100000000000001</v>
      </c>
      <c r="M5" s="31">
        <v>0.38500000000000001</v>
      </c>
    </row>
    <row r="6" spans="2:13" x14ac:dyDescent="0.25">
      <c r="B6" s="27" t="s">
        <v>157</v>
      </c>
      <c r="C6" s="28">
        <v>49.503610547468341</v>
      </c>
      <c r="D6" s="28">
        <v>35</v>
      </c>
      <c r="E6" s="28">
        <v>26.017791000600003</v>
      </c>
      <c r="F6" s="29">
        <v>27.180510029699999</v>
      </c>
      <c r="G6" s="30">
        <v>-0.18099999999999999</v>
      </c>
      <c r="H6" s="30">
        <v>1.4999999999999999E-2</v>
      </c>
      <c r="I6" s="28">
        <v>35.284198719899997</v>
      </c>
      <c r="J6" s="28">
        <v>33.626872992499997</v>
      </c>
      <c r="K6" s="28">
        <v>32.998539805100002</v>
      </c>
      <c r="L6" s="30">
        <v>6.7000000000000004E-2</v>
      </c>
      <c r="M6" s="32">
        <v>6.0000000000000001E-3</v>
      </c>
    </row>
    <row r="7" spans="2:13" x14ac:dyDescent="0.25">
      <c r="B7" s="27" t="s">
        <v>158</v>
      </c>
      <c r="C7" s="28">
        <v>302.78403055102126</v>
      </c>
      <c r="D7" s="28">
        <v>281</v>
      </c>
      <c r="E7" s="28">
        <v>277.0351</v>
      </c>
      <c r="F7" s="29">
        <v>269.66657206999997</v>
      </c>
      <c r="G7" s="30">
        <v>-3.7999999999999999E-2</v>
      </c>
      <c r="H7" s="30">
        <v>0.12</v>
      </c>
      <c r="I7" s="28">
        <v>230.04062312359997</v>
      </c>
      <c r="J7" s="28">
        <v>208.74050350599998</v>
      </c>
      <c r="K7" s="28">
        <v>211.94122535470001</v>
      </c>
      <c r="L7" s="30">
        <v>-7.6999999999999999E-2</v>
      </c>
      <c r="M7" s="32">
        <v>4.9000000000000002E-2</v>
      </c>
    </row>
    <row r="8" spans="2:13" x14ac:dyDescent="0.25">
      <c r="B8" s="27" t="s">
        <v>159</v>
      </c>
      <c r="C8" s="28">
        <v>186.71570193918083</v>
      </c>
      <c r="D8" s="28">
        <v>106</v>
      </c>
      <c r="E8" s="28">
        <v>43.039128999900001</v>
      </c>
      <c r="F8" s="29">
        <v>1.085</v>
      </c>
      <c r="G8" s="30">
        <v>-0.82</v>
      </c>
      <c r="H8" s="30">
        <v>3.6999999999999998E-2</v>
      </c>
      <c r="I8" s="28">
        <v>1.6220000000000001</v>
      </c>
      <c r="J8" s="28">
        <v>1.6819999999999999</v>
      </c>
      <c r="K8" s="28">
        <v>5.0460000000000003</v>
      </c>
      <c r="L8" s="30">
        <v>0.66900000000000004</v>
      </c>
      <c r="M8" s="32">
        <v>0</v>
      </c>
    </row>
    <row r="9" spans="2:13" x14ac:dyDescent="0.25">
      <c r="B9" s="27" t="s">
        <v>160</v>
      </c>
      <c r="C9" s="28">
        <v>155.73378960326752</v>
      </c>
      <c r="D9" s="28">
        <v>54</v>
      </c>
      <c r="E9" s="28">
        <v>27</v>
      </c>
      <c r="F9" s="29">
        <v>0.93200000000000005</v>
      </c>
      <c r="G9" s="30">
        <v>-0.81799999999999995</v>
      </c>
      <c r="H9" s="30">
        <v>2.5999999999999999E-2</v>
      </c>
      <c r="I9" s="28">
        <v>1.353</v>
      </c>
      <c r="J9" s="28">
        <v>1.141</v>
      </c>
      <c r="K9" s="28">
        <v>1.1930000000000001</v>
      </c>
      <c r="L9" s="30">
        <v>8.5999999999999993E-2</v>
      </c>
      <c r="M9" s="32">
        <v>0</v>
      </c>
    </row>
    <row r="10" spans="2:13" x14ac:dyDescent="0.25">
      <c r="B10" s="27" t="s">
        <v>161</v>
      </c>
      <c r="C10" s="28">
        <v>114.69377505581419</v>
      </c>
      <c r="D10" s="28">
        <v>106</v>
      </c>
      <c r="E10" s="28">
        <v>96.085100000000011</v>
      </c>
      <c r="F10" s="29">
        <v>107.41109428979999</v>
      </c>
      <c r="G10" s="30">
        <v>-2.1999999999999999E-2</v>
      </c>
      <c r="H10" s="30">
        <v>4.4999999999999998E-2</v>
      </c>
      <c r="I10" s="28">
        <v>107.78344968499999</v>
      </c>
      <c r="J10" s="28">
        <v>101.06035800000001</v>
      </c>
      <c r="K10" s="28">
        <v>97.776937084999986</v>
      </c>
      <c r="L10" s="30">
        <v>-3.1E-2</v>
      </c>
      <c r="M10" s="32">
        <v>2.1000000000000001E-2</v>
      </c>
    </row>
    <row r="11" spans="2:13" x14ac:dyDescent="0.25">
      <c r="B11" s="27" t="s">
        <v>162</v>
      </c>
      <c r="C11" s="28">
        <v>224.711451216645</v>
      </c>
      <c r="D11" s="28">
        <v>291.99968999999999</v>
      </c>
      <c r="E11" s="28">
        <v>167.03177450000001</v>
      </c>
      <c r="F11" s="29">
        <v>514.06648908000011</v>
      </c>
      <c r="G11" s="30">
        <v>0.318</v>
      </c>
      <c r="H11" s="30">
        <v>0.121</v>
      </c>
      <c r="I11" s="28">
        <v>1676.9323259950002</v>
      </c>
      <c r="J11" s="28">
        <v>2873.0909105120004</v>
      </c>
      <c r="K11" s="28">
        <v>3571.5399863882999</v>
      </c>
      <c r="L11" s="30">
        <v>0.90800000000000003</v>
      </c>
      <c r="M11" s="32">
        <v>0.34899999999999998</v>
      </c>
    </row>
    <row r="12" spans="2:13" x14ac:dyDescent="0.25">
      <c r="B12" s="27" t="s">
        <v>155</v>
      </c>
      <c r="C12" s="28">
        <v>0</v>
      </c>
      <c r="D12" s="28">
        <v>0</v>
      </c>
      <c r="E12" s="28">
        <v>0</v>
      </c>
      <c r="F12" s="29">
        <v>427.60256605999996</v>
      </c>
      <c r="G12" s="30">
        <v>0</v>
      </c>
      <c r="H12" s="30">
        <v>3.6999999999999998E-2</v>
      </c>
      <c r="I12" s="28">
        <v>493.58989279999997</v>
      </c>
      <c r="J12" s="28">
        <v>535.55110955199996</v>
      </c>
      <c r="K12" s="28">
        <v>581.27926921249991</v>
      </c>
      <c r="L12" s="30">
        <v>0.108</v>
      </c>
      <c r="M12" s="32">
        <v>9.9000000000000005E-2</v>
      </c>
    </row>
    <row r="13" spans="2:13" x14ac:dyDescent="0.25">
      <c r="B13" s="27" t="s">
        <v>155</v>
      </c>
      <c r="C13" s="28">
        <v>3.2978399999999991E-2</v>
      </c>
      <c r="D13" s="28">
        <v>0</v>
      </c>
      <c r="E13" s="28">
        <v>0</v>
      </c>
      <c r="F13" s="29">
        <v>0</v>
      </c>
      <c r="G13" s="30">
        <v>-1</v>
      </c>
      <c r="H13" s="30">
        <v>0</v>
      </c>
      <c r="I13" s="28">
        <v>0</v>
      </c>
      <c r="J13" s="28">
        <v>0</v>
      </c>
      <c r="K13" s="28">
        <v>0</v>
      </c>
      <c r="L13" s="30">
        <v>0</v>
      </c>
      <c r="M13" s="32">
        <v>0</v>
      </c>
    </row>
    <row r="14" spans="2:13" x14ac:dyDescent="0.25">
      <c r="B14" s="27" t="s">
        <v>163</v>
      </c>
      <c r="C14" s="28">
        <v>49.116047903448262</v>
      </c>
      <c r="D14" s="28">
        <v>26</v>
      </c>
      <c r="E14" s="28">
        <v>17</v>
      </c>
      <c r="F14" s="29">
        <v>34.340000000000003</v>
      </c>
      <c r="G14" s="30">
        <v>-0.112</v>
      </c>
      <c r="H14" s="30">
        <v>1.2999999999999999E-2</v>
      </c>
      <c r="I14" s="28">
        <v>105.681</v>
      </c>
      <c r="J14" s="28">
        <v>74.837999999999994</v>
      </c>
      <c r="K14" s="28">
        <v>321.16699999999997</v>
      </c>
      <c r="L14" s="30">
        <v>1.107</v>
      </c>
      <c r="M14" s="32">
        <v>2.1000000000000001E-2</v>
      </c>
    </row>
    <row r="15" spans="2:13" x14ac:dyDescent="0.25">
      <c r="B15" s="27" t="s">
        <v>164</v>
      </c>
      <c r="C15" s="28">
        <v>25.523</v>
      </c>
      <c r="D15" s="28">
        <v>14</v>
      </c>
      <c r="E15" s="28">
        <v>19</v>
      </c>
      <c r="F15" s="29">
        <v>60.503999999999998</v>
      </c>
      <c r="G15" s="222">
        <v>0.33300000000000002</v>
      </c>
      <c r="H15" s="30">
        <v>1.2E-2</v>
      </c>
      <c r="I15" s="28">
        <v>386.41500000000002</v>
      </c>
      <c r="J15" s="28">
        <v>580.28099999999995</v>
      </c>
      <c r="K15" s="28">
        <v>689.19600000000003</v>
      </c>
      <c r="L15" s="30">
        <v>1.25</v>
      </c>
      <c r="M15" s="32">
        <v>6.8000000000000005E-2</v>
      </c>
    </row>
    <row r="16" spans="2:13" x14ac:dyDescent="0.25">
      <c r="B16" s="33" t="s">
        <v>31</v>
      </c>
      <c r="C16" s="34">
        <v>2421.0002352972456</v>
      </c>
      <c r="D16" s="34">
        <v>2218.9996900000001</v>
      </c>
      <c r="E16" s="34">
        <v>2046.7703997704998</v>
      </c>
      <c r="F16" s="35">
        <v>2906.4121238011999</v>
      </c>
      <c r="G16" s="36">
        <v>6.3E-2</v>
      </c>
      <c r="H16" s="37">
        <v>1</v>
      </c>
      <c r="I16" s="34">
        <v>5330.8393749044499</v>
      </c>
      <c r="J16" s="34">
        <v>6743.3225698935776</v>
      </c>
      <c r="K16" s="34">
        <v>7465.5619063205513</v>
      </c>
      <c r="L16" s="38">
        <v>0.37</v>
      </c>
      <c r="M16" s="39">
        <v>1</v>
      </c>
    </row>
    <row r="17" spans="2:13" x14ac:dyDescent="0.25">
      <c r="B17" s="40"/>
      <c r="C17" s="40"/>
      <c r="D17" s="40"/>
      <c r="E17" s="41"/>
      <c r="F17" s="41"/>
      <c r="G17" s="41"/>
      <c r="H17" s="41"/>
      <c r="I17" s="41"/>
      <c r="J17" s="41"/>
      <c r="K17" s="41"/>
      <c r="L17" s="41"/>
      <c r="M17" s="41"/>
    </row>
    <row r="18" spans="2:13" x14ac:dyDescent="0.25">
      <c r="B18" s="274" t="s">
        <v>165</v>
      </c>
      <c r="C18" s="274"/>
      <c r="D18" s="274"/>
      <c r="E18" s="274"/>
      <c r="F18" s="274"/>
      <c r="G18" s="274"/>
      <c r="H18" s="274"/>
      <c r="I18" s="274"/>
      <c r="J18" s="274"/>
      <c r="K18" s="274"/>
      <c r="L18" s="274"/>
      <c r="M18" s="274"/>
    </row>
    <row r="19" spans="2:13" ht="46.5" x14ac:dyDescent="0.25">
      <c r="B19" s="42" t="s">
        <v>33</v>
      </c>
      <c r="C19" s="43"/>
      <c r="D19" s="44" t="s">
        <v>21</v>
      </c>
      <c r="E19" s="45"/>
      <c r="F19" s="46" t="s">
        <v>22</v>
      </c>
      <c r="G19" s="47" t="s">
        <v>23</v>
      </c>
      <c r="H19" s="47" t="s">
        <v>24</v>
      </c>
      <c r="I19" s="48" t="s">
        <v>25</v>
      </c>
      <c r="J19" s="49"/>
      <c r="K19" s="50"/>
      <c r="L19" s="47" t="s">
        <v>23</v>
      </c>
      <c r="M19" s="51" t="s">
        <v>24</v>
      </c>
    </row>
    <row r="20" spans="2:13" x14ac:dyDescent="0.25">
      <c r="B20" s="52" t="s">
        <v>26</v>
      </c>
      <c r="C20" s="53" t="s">
        <v>7</v>
      </c>
      <c r="D20" s="53" t="s">
        <v>8</v>
      </c>
      <c r="E20" s="53" t="s">
        <v>9</v>
      </c>
      <c r="F20" s="54" t="s">
        <v>10</v>
      </c>
      <c r="G20" s="278" t="s">
        <v>27</v>
      </c>
      <c r="H20" s="279"/>
      <c r="I20" s="53" t="s">
        <v>11</v>
      </c>
      <c r="J20" s="53" t="s">
        <v>12</v>
      </c>
      <c r="K20" s="53" t="s">
        <v>13</v>
      </c>
      <c r="L20" s="278" t="s">
        <v>28</v>
      </c>
      <c r="M20" s="280"/>
    </row>
    <row r="21" spans="2:13" x14ac:dyDescent="0.25">
      <c r="B21" s="55" t="s">
        <v>34</v>
      </c>
      <c r="C21" s="56"/>
      <c r="D21" s="57"/>
      <c r="E21" s="57"/>
      <c r="F21" s="58"/>
      <c r="G21" s="59"/>
      <c r="H21" s="59"/>
      <c r="I21" s="57"/>
      <c r="J21" s="57"/>
      <c r="K21" s="60"/>
      <c r="L21" s="59"/>
      <c r="M21" s="61"/>
    </row>
    <row r="22" spans="2:13" x14ac:dyDescent="0.25">
      <c r="B22" s="55" t="s">
        <v>35</v>
      </c>
      <c r="C22" s="62"/>
      <c r="D22" s="62"/>
      <c r="E22" s="62"/>
      <c r="F22" s="63"/>
      <c r="G22" s="64"/>
      <c r="H22" s="64"/>
      <c r="I22" s="62"/>
      <c r="J22" s="62"/>
      <c r="K22" s="62"/>
      <c r="L22" s="64"/>
      <c r="M22" s="65"/>
    </row>
    <row r="23" spans="2:13" x14ac:dyDescent="0.25">
      <c r="B23" s="55" t="s">
        <v>36</v>
      </c>
      <c r="C23" s="66">
        <v>2421.0002352972456</v>
      </c>
      <c r="D23" s="66">
        <v>2218.9996900000001</v>
      </c>
      <c r="E23" s="66">
        <v>2046.7703997704998</v>
      </c>
      <c r="F23" s="67">
        <v>2906.4121238011999</v>
      </c>
      <c r="G23" s="68">
        <v>6.3E-2</v>
      </c>
      <c r="H23" s="68">
        <v>1</v>
      </c>
      <c r="I23" s="66">
        <v>5330.8393749044508</v>
      </c>
      <c r="J23" s="66">
        <v>6743.3225698935785</v>
      </c>
      <c r="K23" s="66">
        <v>7465.5619063205522</v>
      </c>
      <c r="L23" s="68">
        <v>0.37</v>
      </c>
      <c r="M23" s="69">
        <v>1</v>
      </c>
    </row>
    <row r="24" spans="2:13" x14ac:dyDescent="0.25">
      <c r="B24" s="70" t="s">
        <v>37</v>
      </c>
      <c r="C24" s="71">
        <v>260.887</v>
      </c>
      <c r="D24" s="72">
        <v>244.88300000000001</v>
      </c>
      <c r="E24" s="73">
        <v>303.32799999999997</v>
      </c>
      <c r="F24" s="73">
        <v>318.51274535099998</v>
      </c>
      <c r="G24" s="74">
        <v>6.9000000000000006E-2</v>
      </c>
      <c r="H24" s="74">
        <v>0.11899999999999999</v>
      </c>
      <c r="I24" s="72">
        <v>334.43893261855004</v>
      </c>
      <c r="J24" s="72">
        <v>351.14422924947752</v>
      </c>
      <c r="K24" s="73">
        <v>375.72464071195134</v>
      </c>
      <c r="L24" s="74">
        <v>5.7000000000000002E-2</v>
      </c>
      <c r="M24" s="74">
        <v>6.9000000000000006E-2</v>
      </c>
    </row>
    <row r="25" spans="2:13" x14ac:dyDescent="0.25">
      <c r="B25" s="70" t="s">
        <v>38</v>
      </c>
      <c r="C25" s="75">
        <v>386.11323529724552</v>
      </c>
      <c r="D25" s="76">
        <v>531.11668999999995</v>
      </c>
      <c r="E25" s="77">
        <v>411.62594876989994</v>
      </c>
      <c r="F25" s="77">
        <v>1009.9738885709</v>
      </c>
      <c r="G25" s="78">
        <v>0.378</v>
      </c>
      <c r="H25" s="78">
        <v>0.23699999999999999</v>
      </c>
      <c r="I25" s="76">
        <v>3172.2821262936004</v>
      </c>
      <c r="J25" s="76">
        <v>4204.4474071890008</v>
      </c>
      <c r="K25" s="77">
        <v>5343.2601409690005</v>
      </c>
      <c r="L25" s="78">
        <v>0.74199999999999999</v>
      </c>
      <c r="M25" s="78">
        <v>0.56999999999999995</v>
      </c>
    </row>
    <row r="26" spans="2:13" x14ac:dyDescent="0.25">
      <c r="B26" s="70" t="s">
        <v>39</v>
      </c>
      <c r="C26" s="75">
        <v>8</v>
      </c>
      <c r="D26" s="76">
        <v>2</v>
      </c>
      <c r="E26" s="77">
        <v>5.8620000000000001</v>
      </c>
      <c r="F26" s="77">
        <v>10.72826828</v>
      </c>
      <c r="G26" s="78">
        <v>0.10299999999999999</v>
      </c>
      <c r="H26" s="78">
        <v>3.0000000000000001E-3</v>
      </c>
      <c r="I26" s="76">
        <v>10.524395741199999</v>
      </c>
      <c r="J26" s="76">
        <v>9.9257899491000003</v>
      </c>
      <c r="K26" s="77">
        <v>14.412414529899999</v>
      </c>
      <c r="L26" s="78">
        <v>0.10299999999999999</v>
      </c>
      <c r="M26" s="78">
        <v>2E-3</v>
      </c>
    </row>
    <row r="27" spans="2:13" ht="18" x14ac:dyDescent="0.25">
      <c r="B27" s="70" t="s">
        <v>106</v>
      </c>
      <c r="C27" s="79">
        <v>1766</v>
      </c>
      <c r="D27" s="80">
        <v>1441</v>
      </c>
      <c r="E27" s="81">
        <v>1325.9544510006001</v>
      </c>
      <c r="F27" s="81">
        <v>1567.1972215992998</v>
      </c>
      <c r="G27" s="82">
        <v>-3.9E-2</v>
      </c>
      <c r="H27" s="82">
        <v>0.64100000000000001</v>
      </c>
      <c r="I27" s="80">
        <v>1813.5939202511001</v>
      </c>
      <c r="J27" s="80">
        <v>2177.8051435060001</v>
      </c>
      <c r="K27" s="81">
        <v>1732.1647101097001</v>
      </c>
      <c r="L27" s="82">
        <v>3.4000000000000002E-2</v>
      </c>
      <c r="M27" s="82">
        <v>0.35899999999999999</v>
      </c>
    </row>
    <row r="28" spans="2:13" x14ac:dyDescent="0.25">
      <c r="B28" s="83" t="s">
        <v>40</v>
      </c>
      <c r="C28" s="84">
        <v>2421.0002352972456</v>
      </c>
      <c r="D28" s="84">
        <v>2218.9996900000001</v>
      </c>
      <c r="E28" s="85">
        <v>2046.7703997704998</v>
      </c>
      <c r="F28" s="85">
        <v>2906.4121238011999</v>
      </c>
      <c r="G28" s="86">
        <v>6.3E-2</v>
      </c>
      <c r="H28" s="86">
        <v>1</v>
      </c>
      <c r="I28" s="84">
        <v>5330.8393749044508</v>
      </c>
      <c r="J28" s="84">
        <v>6743.3225698935785</v>
      </c>
      <c r="K28" s="85">
        <v>7465.5619063205522</v>
      </c>
      <c r="L28" s="86">
        <v>0.37</v>
      </c>
      <c r="M28" s="87">
        <v>1</v>
      </c>
    </row>
    <row r="29" spans="2:13" x14ac:dyDescent="0.25">
      <c r="B29" s="88" t="s">
        <v>41</v>
      </c>
      <c r="C29" s="89">
        <v>-2421</v>
      </c>
      <c r="D29" s="89">
        <v>-2219</v>
      </c>
      <c r="E29" s="90">
        <v>-2046.8</v>
      </c>
      <c r="F29" s="90">
        <v>-2906.4</v>
      </c>
      <c r="G29" s="91">
        <v>6.3E-2</v>
      </c>
      <c r="H29" s="91"/>
      <c r="I29" s="89">
        <v>-5330.8</v>
      </c>
      <c r="J29" s="89">
        <v>-6743.3</v>
      </c>
      <c r="K29" s="90">
        <v>-7465.6</v>
      </c>
      <c r="L29" s="91">
        <v>0.37</v>
      </c>
      <c r="M29" s="92"/>
    </row>
    <row r="30" spans="2:13" x14ac:dyDescent="0.25">
      <c r="B30" s="55"/>
      <c r="C30" s="76"/>
      <c r="D30" s="76"/>
      <c r="E30" s="76"/>
      <c r="F30" s="76"/>
      <c r="G30" s="93"/>
      <c r="H30" s="93"/>
      <c r="I30" s="76"/>
      <c r="J30" s="76"/>
      <c r="K30" s="76"/>
      <c r="L30" s="93"/>
      <c r="M30" s="94"/>
    </row>
    <row r="31" spans="2:13" x14ac:dyDescent="0.25">
      <c r="B31" s="95" t="s">
        <v>42</v>
      </c>
      <c r="C31" s="96"/>
      <c r="D31" s="96"/>
      <c r="E31" s="96"/>
      <c r="F31" s="96"/>
      <c r="G31" s="97"/>
      <c r="H31" s="97"/>
      <c r="I31" s="96"/>
      <c r="J31" s="96"/>
      <c r="K31" s="96"/>
      <c r="L31" s="97"/>
      <c r="M31" s="97"/>
    </row>
    <row r="32" spans="2:13" ht="18" x14ac:dyDescent="0.25">
      <c r="B32" s="98" t="s">
        <v>43</v>
      </c>
      <c r="C32" s="99">
        <v>5033.9998691352703</v>
      </c>
      <c r="D32" s="99">
        <v>4220</v>
      </c>
      <c r="E32" s="99">
        <v>2375.3450835594012</v>
      </c>
      <c r="F32" s="100">
        <v>-77.950904204701146</v>
      </c>
      <c r="G32" s="101">
        <v>-1.2490000000000001</v>
      </c>
      <c r="H32" s="101">
        <v>1</v>
      </c>
      <c r="I32" s="99">
        <v>-4569.2240264034644</v>
      </c>
      <c r="J32" s="99">
        <v>-4810.489686370478</v>
      </c>
      <c r="K32" s="102">
        <v>-684.53338831664951</v>
      </c>
      <c r="L32" s="101">
        <v>1.0629999999999999</v>
      </c>
      <c r="M32" s="103">
        <v>1</v>
      </c>
    </row>
    <row r="33" spans="2:13" x14ac:dyDescent="0.25">
      <c r="B33" s="104" t="s">
        <v>44</v>
      </c>
      <c r="C33" s="76"/>
      <c r="D33" s="76"/>
      <c r="E33" s="76"/>
      <c r="F33" s="105"/>
      <c r="G33" s="106"/>
      <c r="H33" s="106"/>
      <c r="I33" s="76"/>
      <c r="J33" s="76"/>
      <c r="K33" s="76"/>
      <c r="L33" s="106"/>
      <c r="M33" s="107"/>
    </row>
    <row r="34" spans="2:13" x14ac:dyDescent="0.25">
      <c r="B34" s="104" t="s">
        <v>45</v>
      </c>
      <c r="C34" s="66">
        <v>11105</v>
      </c>
      <c r="D34" s="66">
        <v>11316</v>
      </c>
      <c r="E34" s="66">
        <v>10817.35807756</v>
      </c>
      <c r="F34" s="67">
        <v>9306.8807400015994</v>
      </c>
      <c r="G34" s="106">
        <v>-5.7000000000000002E-2</v>
      </c>
      <c r="H34" s="106">
        <v>1</v>
      </c>
      <c r="I34" s="66">
        <v>9366.0944615596818</v>
      </c>
      <c r="J34" s="66">
        <v>9126.9266280000011</v>
      </c>
      <c r="K34" s="66">
        <v>9008.2160920000006</v>
      </c>
      <c r="L34" s="106">
        <v>-1.0999999999999999E-2</v>
      </c>
      <c r="M34" s="107">
        <v>1</v>
      </c>
    </row>
    <row r="35" spans="2:13" ht="18" x14ac:dyDescent="0.25">
      <c r="B35" s="108" t="s">
        <v>46</v>
      </c>
      <c r="C35" s="71">
        <v>11105</v>
      </c>
      <c r="D35" s="72">
        <v>11316</v>
      </c>
      <c r="E35" s="72">
        <v>10817.35807756</v>
      </c>
      <c r="F35" s="109">
        <v>9306.8807400015994</v>
      </c>
      <c r="G35" s="74">
        <v>-5.7000000000000002E-2</v>
      </c>
      <c r="H35" s="74">
        <v>1</v>
      </c>
      <c r="I35" s="72">
        <v>9366.0944615596818</v>
      </c>
      <c r="J35" s="72">
        <v>9126.9266280000011</v>
      </c>
      <c r="K35" s="73">
        <v>9008.2160920000006</v>
      </c>
      <c r="L35" s="74">
        <v>-1.0999999999999999E-2</v>
      </c>
      <c r="M35" s="74">
        <v>1</v>
      </c>
    </row>
    <row r="36" spans="2:13" x14ac:dyDescent="0.25">
      <c r="B36" s="211" t="s">
        <v>61</v>
      </c>
      <c r="C36" s="200"/>
      <c r="D36" s="201"/>
      <c r="E36" s="201"/>
      <c r="F36" s="212"/>
      <c r="G36" s="203"/>
      <c r="H36" s="203"/>
      <c r="I36" s="201"/>
      <c r="J36" s="201"/>
      <c r="K36" s="202"/>
      <c r="L36" s="203"/>
      <c r="M36" s="203"/>
    </row>
    <row r="37" spans="2:13" x14ac:dyDescent="0.25">
      <c r="B37" s="211" t="s">
        <v>107</v>
      </c>
      <c r="C37" s="200">
        <v>11105</v>
      </c>
      <c r="D37" s="201">
        <v>11316</v>
      </c>
      <c r="E37" s="201">
        <v>10817.35807756</v>
      </c>
      <c r="F37" s="212">
        <v>9306.8807400015994</v>
      </c>
      <c r="G37" s="203">
        <v>-5.7000000000000002E-2</v>
      </c>
      <c r="H37" s="203">
        <v>1</v>
      </c>
      <c r="I37" s="201">
        <v>9366.0944615596818</v>
      </c>
      <c r="J37" s="201">
        <v>9126.9266280000011</v>
      </c>
      <c r="K37" s="202">
        <v>9008.2160920000006</v>
      </c>
      <c r="L37" s="203">
        <v>-1.0999999999999999E-2</v>
      </c>
      <c r="M37" s="203">
        <v>1</v>
      </c>
    </row>
    <row r="38" spans="2:13" x14ac:dyDescent="0.25">
      <c r="B38" s="213" t="s">
        <v>73</v>
      </c>
      <c r="C38" s="223">
        <v>11105</v>
      </c>
      <c r="D38" s="224">
        <v>11316</v>
      </c>
      <c r="E38" s="224">
        <v>10817.35807756</v>
      </c>
      <c r="F38" s="225">
        <v>9306.8807400015994</v>
      </c>
      <c r="G38" s="226">
        <v>-5.7000000000000002E-2</v>
      </c>
      <c r="H38" s="226">
        <v>1</v>
      </c>
      <c r="I38" s="224">
        <v>9366.0944615596818</v>
      </c>
      <c r="J38" s="224">
        <v>9126.9266280000011</v>
      </c>
      <c r="K38" s="227">
        <v>9008.2160920000006</v>
      </c>
      <c r="L38" s="226">
        <v>-1.0999999999999999E-2</v>
      </c>
      <c r="M38" s="226">
        <v>1</v>
      </c>
    </row>
    <row r="39" spans="2:13" x14ac:dyDescent="0.25">
      <c r="B39" s="111" t="s">
        <v>50</v>
      </c>
      <c r="C39" s="84">
        <v>11105</v>
      </c>
      <c r="D39" s="84">
        <v>11316</v>
      </c>
      <c r="E39" s="84">
        <v>10817.35807756</v>
      </c>
      <c r="F39" s="112">
        <v>9306.8807400015994</v>
      </c>
      <c r="G39" s="113">
        <v>-5.7000000000000002E-2</v>
      </c>
      <c r="H39" s="113">
        <v>1</v>
      </c>
      <c r="I39" s="84">
        <v>9366.0944615596818</v>
      </c>
      <c r="J39" s="84">
        <v>9126.9266280000011</v>
      </c>
      <c r="K39" s="85">
        <v>9008.2160920000006</v>
      </c>
      <c r="L39" s="113">
        <v>-1.0999999999999999E-2</v>
      </c>
      <c r="M39" s="114">
        <v>1</v>
      </c>
    </row>
    <row r="40" spans="2:13" x14ac:dyDescent="0.25">
      <c r="B40" s="115" t="s">
        <v>51</v>
      </c>
      <c r="C40" s="62"/>
      <c r="D40" s="62"/>
      <c r="E40" s="62"/>
      <c r="F40" s="63"/>
      <c r="G40" s="101"/>
      <c r="H40" s="101"/>
      <c r="I40" s="62"/>
      <c r="J40" s="62"/>
      <c r="K40" s="62"/>
      <c r="L40" s="101"/>
      <c r="M40" s="103"/>
    </row>
    <row r="41" spans="2:13" x14ac:dyDescent="0.25">
      <c r="B41" s="104" t="s">
        <v>52</v>
      </c>
      <c r="C41" s="66">
        <v>6071.0001308647297</v>
      </c>
      <c r="D41" s="66">
        <v>7096</v>
      </c>
      <c r="E41" s="66">
        <v>8442.0129940005991</v>
      </c>
      <c r="F41" s="67">
        <v>9384.8316442063006</v>
      </c>
      <c r="G41" s="106">
        <v>0.156</v>
      </c>
      <c r="H41" s="106">
        <v>1</v>
      </c>
      <c r="I41" s="66">
        <v>13935.318487963146</v>
      </c>
      <c r="J41" s="66">
        <v>13937.416314370479</v>
      </c>
      <c r="K41" s="66">
        <v>9692.7494803166501</v>
      </c>
      <c r="L41" s="106">
        <v>1.0999999999999999E-2</v>
      </c>
      <c r="M41" s="107">
        <v>1</v>
      </c>
    </row>
    <row r="42" spans="2:13" x14ac:dyDescent="0.25">
      <c r="B42" s="108" t="s">
        <v>37</v>
      </c>
      <c r="C42" s="71">
        <v>237.58699999999999</v>
      </c>
      <c r="D42" s="72">
        <v>288.90100000000001</v>
      </c>
      <c r="E42" s="72">
        <v>303.32799999999997</v>
      </c>
      <c r="F42" s="109">
        <v>318.51274535099998</v>
      </c>
      <c r="G42" s="74">
        <v>0.10299999999999999</v>
      </c>
      <c r="H42" s="74">
        <v>3.6999999999999998E-2</v>
      </c>
      <c r="I42" s="72">
        <v>334.43893261855004</v>
      </c>
      <c r="J42" s="72">
        <v>351.14422924947752</v>
      </c>
      <c r="K42" s="73">
        <v>375.72464071195134</v>
      </c>
      <c r="L42" s="74">
        <v>5.7000000000000002E-2</v>
      </c>
      <c r="M42" s="74">
        <v>0.03</v>
      </c>
    </row>
    <row r="43" spans="2:13" x14ac:dyDescent="0.25">
      <c r="B43" s="108" t="s">
        <v>38</v>
      </c>
      <c r="C43" s="75">
        <v>4071.4131308647297</v>
      </c>
      <c r="D43" s="76">
        <v>5366.0990000000002</v>
      </c>
      <c r="E43" s="76">
        <v>6812.7305429999997</v>
      </c>
      <c r="F43" s="105">
        <v>7499.1216772560001</v>
      </c>
      <c r="G43" s="78">
        <v>0.22600000000000001</v>
      </c>
      <c r="H43" s="78">
        <v>0.75800000000000001</v>
      </c>
      <c r="I43" s="76">
        <v>11787.285635093496</v>
      </c>
      <c r="J43" s="76">
        <v>11408.466941615001</v>
      </c>
      <c r="K43" s="77">
        <v>7584.8601294949995</v>
      </c>
      <c r="L43" s="78">
        <v>4.0000000000000001E-3</v>
      </c>
      <c r="M43" s="78">
        <v>0.81200000000000006</v>
      </c>
    </row>
    <row r="44" spans="2:13" x14ac:dyDescent="0.25">
      <c r="B44" s="108" t="s">
        <v>109</v>
      </c>
      <c r="C44" s="79">
        <v>1762</v>
      </c>
      <c r="D44" s="80">
        <v>1441</v>
      </c>
      <c r="E44" s="80">
        <v>1325.9544510006001</v>
      </c>
      <c r="F44" s="110">
        <v>1567.1972215992998</v>
      </c>
      <c r="G44" s="82">
        <v>-3.7999999999999999E-2</v>
      </c>
      <c r="H44" s="82">
        <v>0.20399999999999999</v>
      </c>
      <c r="I44" s="80">
        <v>1813.5939202511001</v>
      </c>
      <c r="J44" s="80">
        <v>2177.8051435060001</v>
      </c>
      <c r="K44" s="81">
        <v>1732.1647101097001</v>
      </c>
      <c r="L44" s="82">
        <v>3.4000000000000002E-2</v>
      </c>
      <c r="M44" s="82">
        <v>0.158</v>
      </c>
    </row>
    <row r="45" spans="2:13" x14ac:dyDescent="0.25">
      <c r="B45" s="111" t="s">
        <v>53</v>
      </c>
      <c r="C45" s="84">
        <v>6071.0001308647297</v>
      </c>
      <c r="D45" s="84">
        <v>7096</v>
      </c>
      <c r="E45" s="84">
        <v>8442.0129940005991</v>
      </c>
      <c r="F45" s="112">
        <v>9384.8316442063006</v>
      </c>
      <c r="G45" s="113">
        <v>0.156</v>
      </c>
      <c r="H45" s="113">
        <v>1</v>
      </c>
      <c r="I45" s="84">
        <v>13935.318487963146</v>
      </c>
      <c r="J45" s="84">
        <v>13937.416314370479</v>
      </c>
      <c r="K45" s="85">
        <v>9692.7494803166501</v>
      </c>
      <c r="L45" s="113">
        <v>1.0999999999999999E-2</v>
      </c>
      <c r="M45" s="114">
        <v>1</v>
      </c>
    </row>
    <row r="46" spans="2:13" ht="18" x14ac:dyDescent="0.25">
      <c r="B46" s="104" t="s">
        <v>54</v>
      </c>
      <c r="C46" s="66">
        <v>858</v>
      </c>
      <c r="D46" s="66">
        <v>316</v>
      </c>
      <c r="E46" s="66">
        <v>-12</v>
      </c>
      <c r="F46" s="67">
        <v>403.19491678548036</v>
      </c>
      <c r="G46" s="106">
        <v>-0.223</v>
      </c>
      <c r="H46" s="106">
        <v>1</v>
      </c>
      <c r="I46" s="66">
        <v>911.50983639497065</v>
      </c>
      <c r="J46" s="66">
        <v>835.21177831776458</v>
      </c>
      <c r="K46" s="116">
        <v>561.61896952210157</v>
      </c>
      <c r="L46" s="106">
        <v>0.11700000000000001</v>
      </c>
      <c r="M46" s="107">
        <v>1</v>
      </c>
    </row>
    <row r="47" spans="2:13" ht="18" x14ac:dyDescent="0.25">
      <c r="B47" s="108" t="s">
        <v>55</v>
      </c>
      <c r="C47" s="71">
        <v>0</v>
      </c>
      <c r="D47" s="72">
        <v>-1</v>
      </c>
      <c r="E47" s="72">
        <v>-26</v>
      </c>
      <c r="F47" s="109">
        <v>0</v>
      </c>
      <c r="G47" s="74">
        <v>0</v>
      </c>
      <c r="H47" s="74">
        <v>0.54100000000000004</v>
      </c>
      <c r="I47" s="72">
        <v>0</v>
      </c>
      <c r="J47" s="72">
        <v>0</v>
      </c>
      <c r="K47" s="72">
        <v>0</v>
      </c>
      <c r="L47" s="74">
        <v>0</v>
      </c>
      <c r="M47" s="74">
        <v>0</v>
      </c>
    </row>
    <row r="48" spans="2:13" ht="27" x14ac:dyDescent="0.25">
      <c r="B48" s="108" t="s">
        <v>57</v>
      </c>
      <c r="C48" s="75">
        <v>0</v>
      </c>
      <c r="D48" s="76">
        <v>0</v>
      </c>
      <c r="E48" s="76">
        <v>14</v>
      </c>
      <c r="F48" s="105">
        <v>0</v>
      </c>
      <c r="G48" s="78">
        <v>0</v>
      </c>
      <c r="H48" s="78">
        <v>-0.29199999999999998</v>
      </c>
      <c r="I48" s="76">
        <v>0</v>
      </c>
      <c r="J48" s="76">
        <v>0</v>
      </c>
      <c r="K48" s="76">
        <v>0</v>
      </c>
      <c r="L48" s="78">
        <v>0</v>
      </c>
      <c r="M48" s="78">
        <v>0</v>
      </c>
    </row>
    <row r="49" spans="2:13" ht="18" x14ac:dyDescent="0.25">
      <c r="B49" s="108" t="s">
        <v>110</v>
      </c>
      <c r="C49" s="79">
        <v>858</v>
      </c>
      <c r="D49" s="80">
        <v>317</v>
      </c>
      <c r="E49" s="80">
        <v>0</v>
      </c>
      <c r="F49" s="110">
        <v>403.19491678548036</v>
      </c>
      <c r="G49" s="82">
        <v>-0.223</v>
      </c>
      <c r="H49" s="82">
        <v>0.751</v>
      </c>
      <c r="I49" s="80">
        <v>911.50983639497065</v>
      </c>
      <c r="J49" s="80">
        <v>835.21177831776458</v>
      </c>
      <c r="K49" s="80">
        <v>561.61896952210157</v>
      </c>
      <c r="L49" s="82">
        <v>0.11700000000000001</v>
      </c>
      <c r="M49" s="82">
        <v>1</v>
      </c>
    </row>
    <row r="50" spans="2:13" ht="18" x14ac:dyDescent="0.25">
      <c r="B50" s="104" t="s">
        <v>111</v>
      </c>
      <c r="C50" s="66">
        <v>-949</v>
      </c>
      <c r="D50" s="66">
        <v>-4921</v>
      </c>
      <c r="E50" s="66">
        <v>-1853.140302</v>
      </c>
      <c r="F50" s="67">
        <v>-1480.327861</v>
      </c>
      <c r="G50" s="106">
        <v>0.16</v>
      </c>
      <c r="H50" s="106">
        <v>1</v>
      </c>
      <c r="I50" s="66">
        <v>8851.024637100445</v>
      </c>
      <c r="J50" s="66">
        <v>796.57160879103355</v>
      </c>
      <c r="K50" s="116">
        <v>-2202.1277239999999</v>
      </c>
      <c r="L50" s="106">
        <v>0.14199999999999999</v>
      </c>
      <c r="M50" s="107">
        <v>1</v>
      </c>
    </row>
    <row r="51" spans="2:13" x14ac:dyDescent="0.25">
      <c r="B51" s="108" t="s">
        <v>113</v>
      </c>
      <c r="C51" s="71">
        <v>-944</v>
      </c>
      <c r="D51" s="72">
        <v>-4917</v>
      </c>
      <c r="E51" s="72">
        <v>-1853.140302</v>
      </c>
      <c r="F51" s="109">
        <v>-1480.327861</v>
      </c>
      <c r="G51" s="74">
        <v>0.16200000000000001</v>
      </c>
      <c r="H51" s="74">
        <v>0.998</v>
      </c>
      <c r="I51" s="72">
        <v>8851.024637100445</v>
      </c>
      <c r="J51" s="72">
        <v>796.57160879103355</v>
      </c>
      <c r="K51" s="72">
        <v>-2202.1277239999999</v>
      </c>
      <c r="L51" s="74">
        <v>0.14199999999999999</v>
      </c>
      <c r="M51" s="74">
        <v>1</v>
      </c>
    </row>
    <row r="52" spans="2:13" x14ac:dyDescent="0.25">
      <c r="B52" s="214" t="s">
        <v>114</v>
      </c>
      <c r="C52" s="79">
        <v>-5</v>
      </c>
      <c r="D52" s="80">
        <v>-4</v>
      </c>
      <c r="E52" s="80">
        <v>0</v>
      </c>
      <c r="F52" s="110">
        <v>0</v>
      </c>
      <c r="G52" s="82">
        <v>-1</v>
      </c>
      <c r="H52" s="82">
        <v>2E-3</v>
      </c>
      <c r="I52" s="80">
        <v>0</v>
      </c>
      <c r="J52" s="80">
        <v>0</v>
      </c>
      <c r="K52" s="80">
        <v>0</v>
      </c>
      <c r="L52" s="82">
        <v>0</v>
      </c>
      <c r="M52" s="82">
        <v>0</v>
      </c>
    </row>
    <row r="53" spans="2:13" ht="18" x14ac:dyDescent="0.25">
      <c r="B53" s="117" t="s">
        <v>58</v>
      </c>
      <c r="C53" s="118">
        <v>4942.9998691352703</v>
      </c>
      <c r="D53" s="118">
        <v>-385</v>
      </c>
      <c r="E53" s="118">
        <v>510.20478155940123</v>
      </c>
      <c r="F53" s="119">
        <v>-1155.0838484192209</v>
      </c>
      <c r="G53" s="120">
        <v>-1.6160000000000001</v>
      </c>
      <c r="H53" s="120">
        <v>0.43</v>
      </c>
      <c r="I53" s="118">
        <v>5193.3104470919516</v>
      </c>
      <c r="J53" s="118">
        <v>-3178.7062992616798</v>
      </c>
      <c r="K53" s="121">
        <v>-2325.042142794548</v>
      </c>
      <c r="L53" s="120">
        <v>0.26300000000000001</v>
      </c>
      <c r="M53" s="122">
        <v>1</v>
      </c>
    </row>
    <row r="54" spans="2:13" x14ac:dyDescent="0.25">
      <c r="B54" s="55"/>
      <c r="C54" s="76"/>
      <c r="D54" s="76"/>
      <c r="E54" s="76"/>
      <c r="F54" s="76"/>
      <c r="G54" s="123"/>
      <c r="H54" s="123"/>
      <c r="I54" s="76"/>
      <c r="J54" s="76"/>
      <c r="K54" s="76"/>
      <c r="L54" s="123"/>
      <c r="M54" s="123"/>
    </row>
    <row r="55" spans="2:13" ht="18" x14ac:dyDescent="0.25">
      <c r="B55" s="55" t="s">
        <v>59</v>
      </c>
      <c r="C55" s="76"/>
      <c r="D55" s="76"/>
      <c r="E55" s="76"/>
      <c r="F55" s="76"/>
      <c r="G55" s="124"/>
      <c r="H55" s="124"/>
      <c r="I55" s="76"/>
      <c r="J55" s="76"/>
      <c r="K55" s="76"/>
      <c r="L55" s="124"/>
      <c r="M55" s="124"/>
    </row>
    <row r="56" spans="2:13" x14ac:dyDescent="0.25">
      <c r="B56" s="125" t="s">
        <v>60</v>
      </c>
      <c r="C56" s="62">
        <v>3</v>
      </c>
      <c r="D56" s="62">
        <v>2</v>
      </c>
      <c r="E56" s="62">
        <v>23.297723619999996</v>
      </c>
      <c r="F56" s="63">
        <v>31.033546608199998</v>
      </c>
      <c r="G56" s="126">
        <v>1.179</v>
      </c>
      <c r="H56" s="126">
        <v>1E-3</v>
      </c>
      <c r="I56" s="62">
        <v>21.515243627899999</v>
      </c>
      <c r="J56" s="62">
        <v>11.574122664900001</v>
      </c>
      <c r="K56" s="62">
        <v>9.8380042651650008</v>
      </c>
      <c r="L56" s="126">
        <v>-0.318</v>
      </c>
      <c r="M56" s="127">
        <v>1E-3</v>
      </c>
    </row>
    <row r="57" spans="2:13" x14ac:dyDescent="0.25">
      <c r="B57" s="128" t="s">
        <v>61</v>
      </c>
      <c r="C57" s="76"/>
      <c r="D57" s="76"/>
      <c r="E57" s="76"/>
      <c r="F57" s="105"/>
      <c r="G57" s="78"/>
      <c r="H57" s="78"/>
      <c r="I57" s="76"/>
      <c r="J57" s="76"/>
      <c r="K57" s="76"/>
      <c r="L57" s="78"/>
      <c r="M57" s="129"/>
    </row>
    <row r="58" spans="2:13" x14ac:dyDescent="0.25">
      <c r="B58" s="128" t="s">
        <v>62</v>
      </c>
      <c r="C58" s="130">
        <v>0</v>
      </c>
      <c r="D58" s="131">
        <v>-1</v>
      </c>
      <c r="E58" s="131">
        <v>-26</v>
      </c>
      <c r="F58" s="132">
        <v>0</v>
      </c>
      <c r="G58" s="133">
        <v>0</v>
      </c>
      <c r="H58" s="133">
        <v>0</v>
      </c>
      <c r="I58" s="131">
        <v>0</v>
      </c>
      <c r="J58" s="131">
        <v>0</v>
      </c>
      <c r="K58" s="131">
        <v>0</v>
      </c>
      <c r="L58" s="133">
        <v>0</v>
      </c>
      <c r="M58" s="133">
        <v>0</v>
      </c>
    </row>
    <row r="59" spans="2:13" x14ac:dyDescent="0.25">
      <c r="B59" s="70" t="s">
        <v>116</v>
      </c>
      <c r="C59" s="76">
        <v>60</v>
      </c>
      <c r="D59" s="76">
        <v>46</v>
      </c>
      <c r="E59" s="76">
        <v>23</v>
      </c>
      <c r="F59" s="105">
        <v>0</v>
      </c>
      <c r="G59" s="78">
        <v>-1</v>
      </c>
      <c r="H59" s="78">
        <v>1E-3</v>
      </c>
      <c r="I59" s="76">
        <v>0</v>
      </c>
      <c r="J59" s="76">
        <v>0</v>
      </c>
      <c r="K59" s="76">
        <v>0</v>
      </c>
      <c r="L59" s="78">
        <v>0</v>
      </c>
      <c r="M59" s="129">
        <v>0</v>
      </c>
    </row>
    <row r="60" spans="2:13" x14ac:dyDescent="0.25">
      <c r="B60" s="70" t="s">
        <v>63</v>
      </c>
      <c r="C60" s="76">
        <v>14894</v>
      </c>
      <c r="D60" s="76">
        <v>11493</v>
      </c>
      <c r="E60" s="76">
        <v>10882.77878063</v>
      </c>
      <c r="F60" s="105">
        <v>13587.774145476746</v>
      </c>
      <c r="G60" s="78">
        <v>-0.03</v>
      </c>
      <c r="H60" s="78">
        <v>0.57699999999999996</v>
      </c>
      <c r="I60" s="76">
        <v>17214.200451380271</v>
      </c>
      <c r="J60" s="76">
        <v>21496.758581081711</v>
      </c>
      <c r="K60" s="76">
        <v>18112.550226754516</v>
      </c>
      <c r="L60" s="78">
        <v>0.10100000000000001</v>
      </c>
      <c r="M60" s="129">
        <v>0.53100000000000003</v>
      </c>
    </row>
    <row r="61" spans="2:13" x14ac:dyDescent="0.25">
      <c r="B61" s="70" t="s">
        <v>64</v>
      </c>
      <c r="C61" s="76">
        <v>9234</v>
      </c>
      <c r="D61" s="76">
        <v>8849</v>
      </c>
      <c r="E61" s="76">
        <v>9359.2045466399995</v>
      </c>
      <c r="F61" s="105">
        <v>9255.7644852537687</v>
      </c>
      <c r="G61" s="78">
        <v>1E-3</v>
      </c>
      <c r="H61" s="78">
        <v>0.42</v>
      </c>
      <c r="I61" s="76">
        <v>16870.605164711949</v>
      </c>
      <c r="J61" s="76">
        <v>20993.514824883601</v>
      </c>
      <c r="K61" s="76">
        <v>16794.81185990688</v>
      </c>
      <c r="L61" s="78">
        <v>0.22</v>
      </c>
      <c r="M61" s="129">
        <v>0.46899999999999997</v>
      </c>
    </row>
    <row r="62" spans="2:13" x14ac:dyDescent="0.25">
      <c r="B62" s="216" t="s">
        <v>166</v>
      </c>
      <c r="C62" s="76">
        <v>0</v>
      </c>
      <c r="D62" s="76">
        <v>0</v>
      </c>
      <c r="E62" s="76">
        <v>21</v>
      </c>
      <c r="F62" s="105">
        <v>0</v>
      </c>
      <c r="G62" s="78">
        <v>0</v>
      </c>
      <c r="H62" s="78">
        <v>0</v>
      </c>
      <c r="I62" s="76">
        <v>0</v>
      </c>
      <c r="J62" s="76">
        <v>0</v>
      </c>
      <c r="K62" s="76">
        <v>0</v>
      </c>
      <c r="L62" s="78">
        <v>0</v>
      </c>
      <c r="M62" s="129">
        <v>0</v>
      </c>
    </row>
    <row r="63" spans="2:13" x14ac:dyDescent="0.25">
      <c r="B63" s="83" t="s">
        <v>65</v>
      </c>
      <c r="C63" s="84">
        <v>24191</v>
      </c>
      <c r="D63" s="84">
        <v>20390</v>
      </c>
      <c r="E63" s="84">
        <v>20309.28105089</v>
      </c>
      <c r="F63" s="112">
        <v>22874.572177338712</v>
      </c>
      <c r="G63" s="113">
        <v>-1.7999999999999999E-2</v>
      </c>
      <c r="H63" s="113">
        <v>1</v>
      </c>
      <c r="I63" s="84">
        <v>34106.320859720116</v>
      </c>
      <c r="J63" s="84">
        <v>42501.847528630213</v>
      </c>
      <c r="K63" s="84">
        <v>34917.200090926563</v>
      </c>
      <c r="L63" s="113">
        <v>0.151</v>
      </c>
      <c r="M63" s="114">
        <v>1</v>
      </c>
    </row>
    <row r="64" spans="2:13" x14ac:dyDescent="0.25">
      <c r="B64" s="70" t="s">
        <v>66</v>
      </c>
      <c r="C64" s="76">
        <v>2876</v>
      </c>
      <c r="D64" s="76">
        <v>3890</v>
      </c>
      <c r="E64" s="76">
        <v>4962</v>
      </c>
      <c r="F64" s="105">
        <v>5761.4139999999998</v>
      </c>
      <c r="G64" s="78">
        <v>0.26100000000000001</v>
      </c>
      <c r="H64" s="78">
        <v>0.20100000000000001</v>
      </c>
      <c r="I64" s="76">
        <v>6580.482</v>
      </c>
      <c r="J64" s="76">
        <v>7094.9769999999999</v>
      </c>
      <c r="K64" s="76">
        <v>6228.8649999999998</v>
      </c>
      <c r="L64" s="78">
        <v>2.5999999999999999E-2</v>
      </c>
      <c r="M64" s="129">
        <v>0.19800000000000001</v>
      </c>
    </row>
    <row r="65" spans="2:13" x14ac:dyDescent="0.25">
      <c r="B65" s="134" t="s">
        <v>124</v>
      </c>
      <c r="C65" s="76">
        <v>20086</v>
      </c>
      <c r="D65" s="76">
        <v>15200</v>
      </c>
      <c r="E65" s="76">
        <v>14149.120299210001</v>
      </c>
      <c r="F65" s="105">
        <v>12689.526259071945</v>
      </c>
      <c r="G65" s="78">
        <v>-0.14199999999999999</v>
      </c>
      <c r="H65" s="78">
        <v>0.70699999999999996</v>
      </c>
      <c r="I65" s="76">
        <v>22803.554797612116</v>
      </c>
      <c r="J65" s="76">
        <v>28866.256098693812</v>
      </c>
      <c r="K65" s="76">
        <v>25979.630488824427</v>
      </c>
      <c r="L65" s="78">
        <v>0.27</v>
      </c>
      <c r="M65" s="129">
        <v>0.66200000000000003</v>
      </c>
    </row>
    <row r="66" spans="2:13" x14ac:dyDescent="0.25">
      <c r="B66" s="135" t="s">
        <v>125</v>
      </c>
      <c r="C66" s="76">
        <v>0</v>
      </c>
      <c r="D66" s="76">
        <v>0</v>
      </c>
      <c r="E66" s="76">
        <v>18.373241799999999</v>
      </c>
      <c r="F66" s="105">
        <v>0</v>
      </c>
      <c r="G66" s="78">
        <v>0</v>
      </c>
      <c r="H66" s="78">
        <v>0</v>
      </c>
      <c r="I66" s="76">
        <v>0</v>
      </c>
      <c r="J66" s="76">
        <v>0</v>
      </c>
      <c r="K66" s="76">
        <v>0</v>
      </c>
      <c r="L66" s="78">
        <v>0</v>
      </c>
      <c r="M66" s="129">
        <v>0</v>
      </c>
    </row>
    <row r="67" spans="2:13" x14ac:dyDescent="0.25">
      <c r="B67" s="134" t="s">
        <v>67</v>
      </c>
      <c r="C67" s="76">
        <v>1120</v>
      </c>
      <c r="D67" s="76">
        <v>679</v>
      </c>
      <c r="E67" s="76">
        <v>1176.6845705600017</v>
      </c>
      <c r="F67" s="105">
        <v>3792.2544955964108</v>
      </c>
      <c r="G67" s="78">
        <v>0.502</v>
      </c>
      <c r="H67" s="78">
        <v>7.5999999999999998E-2</v>
      </c>
      <c r="I67" s="76">
        <v>3011.2781370924295</v>
      </c>
      <c r="J67" s="76">
        <v>3009.6722662925104</v>
      </c>
      <c r="K67" s="76">
        <v>2708.7050396632594</v>
      </c>
      <c r="L67" s="78">
        <v>-0.106</v>
      </c>
      <c r="M67" s="129">
        <v>0.10100000000000001</v>
      </c>
    </row>
    <row r="68" spans="2:13" x14ac:dyDescent="0.25">
      <c r="B68" s="216" t="s">
        <v>120</v>
      </c>
      <c r="C68" s="76">
        <v>96</v>
      </c>
      <c r="D68" s="76">
        <v>0</v>
      </c>
      <c r="E68" s="76">
        <v>0</v>
      </c>
      <c r="F68" s="105">
        <v>0</v>
      </c>
      <c r="G68" s="78">
        <v>-1</v>
      </c>
      <c r="H68" s="78">
        <v>1E-3</v>
      </c>
      <c r="I68" s="76">
        <v>0</v>
      </c>
      <c r="J68" s="76">
        <v>0</v>
      </c>
      <c r="K68" s="76">
        <v>0</v>
      </c>
      <c r="L68" s="78">
        <v>0</v>
      </c>
      <c r="M68" s="129">
        <v>0</v>
      </c>
    </row>
    <row r="69" spans="2:13" x14ac:dyDescent="0.25">
      <c r="B69" s="134" t="s">
        <v>68</v>
      </c>
      <c r="C69" s="76">
        <v>13</v>
      </c>
      <c r="D69" s="76">
        <v>34</v>
      </c>
      <c r="E69" s="76">
        <v>0</v>
      </c>
      <c r="F69" s="105">
        <v>631.37699999999995</v>
      </c>
      <c r="G69" s="78">
        <v>2.649</v>
      </c>
      <c r="H69" s="78">
        <v>7.0000000000000001E-3</v>
      </c>
      <c r="I69" s="76">
        <v>1711.0060000000001</v>
      </c>
      <c r="J69" s="76">
        <v>3530.942</v>
      </c>
      <c r="K69" s="76">
        <v>0</v>
      </c>
      <c r="L69" s="78">
        <v>-1</v>
      </c>
      <c r="M69" s="129">
        <v>0.04</v>
      </c>
    </row>
    <row r="70" spans="2:13" x14ac:dyDescent="0.25">
      <c r="B70" s="135" t="s">
        <v>69</v>
      </c>
      <c r="C70" s="76">
        <v>0</v>
      </c>
      <c r="D70" s="76">
        <v>587</v>
      </c>
      <c r="E70" s="76">
        <v>3.1033436000000001</v>
      </c>
      <c r="F70" s="105">
        <v>0</v>
      </c>
      <c r="G70" s="78">
        <v>0</v>
      </c>
      <c r="H70" s="78">
        <v>7.0000000000000001E-3</v>
      </c>
      <c r="I70" s="76">
        <v>0</v>
      </c>
      <c r="J70" s="76">
        <v>0</v>
      </c>
      <c r="K70" s="76">
        <v>0</v>
      </c>
      <c r="L70" s="78">
        <v>0</v>
      </c>
      <c r="M70" s="129">
        <v>0</v>
      </c>
    </row>
    <row r="71" spans="2:13" x14ac:dyDescent="0.25">
      <c r="B71" s="83" t="s">
        <v>70</v>
      </c>
      <c r="C71" s="84">
        <v>24191</v>
      </c>
      <c r="D71" s="84">
        <v>20390</v>
      </c>
      <c r="E71" s="84">
        <v>20309.281455170003</v>
      </c>
      <c r="F71" s="112">
        <v>22874.571754668355</v>
      </c>
      <c r="G71" s="113">
        <v>-1.7999999999999999E-2</v>
      </c>
      <c r="H71" s="113">
        <v>1</v>
      </c>
      <c r="I71" s="84">
        <v>34106.320934704549</v>
      </c>
      <c r="J71" s="84">
        <v>42501.847364986323</v>
      </c>
      <c r="K71" s="84">
        <v>34917.200528487687</v>
      </c>
      <c r="L71" s="113">
        <v>0.151</v>
      </c>
      <c r="M71" s="114">
        <v>1</v>
      </c>
    </row>
    <row r="72" spans="2:13" x14ac:dyDescent="0.25">
      <c r="B72" s="136"/>
      <c r="C72" s="137"/>
      <c r="D72" s="137"/>
      <c r="E72" s="138"/>
      <c r="F72" s="138"/>
      <c r="G72" s="138"/>
      <c r="H72" s="138"/>
      <c r="I72" s="138"/>
      <c r="J72" s="138"/>
      <c r="K72" s="139"/>
      <c r="L72" s="139"/>
      <c r="M72" s="139"/>
    </row>
    <row r="73" spans="2:13" x14ac:dyDescent="0.25">
      <c r="B73" s="140"/>
      <c r="C73" s="140"/>
      <c r="D73" s="140"/>
      <c r="E73" s="140"/>
      <c r="F73" s="140"/>
      <c r="G73" s="140"/>
      <c r="H73" s="140"/>
      <c r="I73" s="140"/>
      <c r="J73" s="140"/>
      <c r="K73" s="140"/>
      <c r="L73" s="141"/>
      <c r="M73" s="142"/>
    </row>
    <row r="74" spans="2:13" x14ac:dyDescent="0.25">
      <c r="B74" s="143"/>
      <c r="C74" s="144"/>
      <c r="D74" s="66"/>
      <c r="E74" s="66"/>
      <c r="F74" s="145"/>
      <c r="G74" s="145"/>
      <c r="H74" s="145"/>
      <c r="I74" s="66"/>
      <c r="J74" s="146"/>
      <c r="K74" s="141"/>
      <c r="L74" s="141"/>
      <c r="M74" s="141"/>
    </row>
  </sheetData>
  <mergeCells count="6">
    <mergeCell ref="B2:M2"/>
    <mergeCell ref="G4:H4"/>
    <mergeCell ref="L4:M4"/>
    <mergeCell ref="B18:M18"/>
    <mergeCell ref="G20:H20"/>
    <mergeCell ref="L20:M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05EDE-960C-4570-8A08-B8F14A47BC84}">
  <dimension ref="B1:U14"/>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167</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168</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225</v>
      </c>
      <c r="D7" s="168">
        <v>225</v>
      </c>
      <c r="E7" s="169">
        <v>225</v>
      </c>
      <c r="F7" s="170">
        <v>303.32799999999997</v>
      </c>
      <c r="G7" s="171">
        <v>1.3481244444444442</v>
      </c>
      <c r="H7" s="169">
        <v>225</v>
      </c>
      <c r="I7" s="170">
        <v>318.5130825</v>
      </c>
      <c r="J7" s="171">
        <v>1.4156137</v>
      </c>
      <c r="K7" s="169">
        <v>225</v>
      </c>
      <c r="L7" s="170">
        <v>334.43873662499993</v>
      </c>
      <c r="M7" s="171">
        <v>1.4863943849999997</v>
      </c>
      <c r="N7" s="169">
        <v>225</v>
      </c>
      <c r="O7" s="170">
        <v>351.14400000000001</v>
      </c>
      <c r="P7" s="171">
        <v>1.56064</v>
      </c>
      <c r="Q7" s="169">
        <v>225</v>
      </c>
      <c r="R7" s="170">
        <v>375.72429</v>
      </c>
      <c r="S7" s="170">
        <v>1.6698857333333332</v>
      </c>
      <c r="T7" s="172">
        <v>0</v>
      </c>
      <c r="U7" s="172">
        <v>0.99999999999999989</v>
      </c>
    </row>
    <row r="8" spans="2:21" x14ac:dyDescent="0.25">
      <c r="B8" s="173" t="s">
        <v>88</v>
      </c>
      <c r="C8" s="174">
        <v>3</v>
      </c>
      <c r="D8" s="174">
        <v>3</v>
      </c>
      <c r="E8" s="175">
        <v>3</v>
      </c>
      <c r="F8" s="176">
        <v>0.88556298087022156</v>
      </c>
      <c r="G8" s="177">
        <v>0.29518766029007387</v>
      </c>
      <c r="H8" s="175">
        <v>3</v>
      </c>
      <c r="I8" s="176">
        <v>0.92989393948144583</v>
      </c>
      <c r="J8" s="177">
        <v>0.30996464649381528</v>
      </c>
      <c r="K8" s="175">
        <v>3</v>
      </c>
      <c r="L8" s="176">
        <v>0.9763886364555181</v>
      </c>
      <c r="M8" s="177">
        <v>0.32546287881850605</v>
      </c>
      <c r="N8" s="175">
        <v>3</v>
      </c>
      <c r="O8" s="176">
        <v>1.0248769202852863</v>
      </c>
      <c r="P8" s="177">
        <v>0.34162564009509544</v>
      </c>
      <c r="Q8" s="178">
        <v>3</v>
      </c>
      <c r="R8" s="176">
        <v>1.0966189176280268</v>
      </c>
      <c r="S8" s="176">
        <v>0.36553963920934224</v>
      </c>
      <c r="T8" s="179">
        <v>0</v>
      </c>
      <c r="U8" s="180">
        <v>1.3333333333333334E-2</v>
      </c>
    </row>
    <row r="9" spans="2:21" x14ac:dyDescent="0.25">
      <c r="B9" s="173" t="s">
        <v>89</v>
      </c>
      <c r="C9" s="181">
        <v>55</v>
      </c>
      <c r="D9" s="181">
        <v>55</v>
      </c>
      <c r="E9" s="182">
        <v>55</v>
      </c>
      <c r="F9" s="183">
        <v>30.210657105931194</v>
      </c>
      <c r="G9" s="184">
        <v>0.54928467465329445</v>
      </c>
      <c r="H9" s="182">
        <v>55</v>
      </c>
      <c r="I9" s="183">
        <v>31.725933305278627</v>
      </c>
      <c r="J9" s="184">
        <v>0.57683515100506599</v>
      </c>
      <c r="K9" s="182">
        <v>55</v>
      </c>
      <c r="L9" s="183">
        <v>33.312229970542553</v>
      </c>
      <c r="M9" s="184">
        <v>0.60567690855531919</v>
      </c>
      <c r="N9" s="182">
        <v>55</v>
      </c>
      <c r="O9" s="183">
        <v>34.964610296265995</v>
      </c>
      <c r="P9" s="184">
        <v>0.63572018720483625</v>
      </c>
      <c r="Q9" s="185">
        <v>55</v>
      </c>
      <c r="R9" s="183">
        <v>37.412153927423596</v>
      </c>
      <c r="S9" s="183">
        <v>0.68022098049861079</v>
      </c>
      <c r="T9" s="186">
        <v>0</v>
      </c>
      <c r="U9" s="187">
        <v>0.24444444444444444</v>
      </c>
    </row>
    <row r="10" spans="2:21" x14ac:dyDescent="0.25">
      <c r="B10" s="173" t="s">
        <v>90</v>
      </c>
      <c r="C10" s="181">
        <v>46</v>
      </c>
      <c r="D10" s="181">
        <v>46</v>
      </c>
      <c r="E10" s="182">
        <v>46</v>
      </c>
      <c r="F10" s="183">
        <v>42.124719063199834</v>
      </c>
      <c r="G10" s="184">
        <v>0.91575476224347463</v>
      </c>
      <c r="H10" s="182">
        <v>46</v>
      </c>
      <c r="I10" s="183">
        <v>44.234852291440049</v>
      </c>
      <c r="J10" s="184">
        <v>0.96162722372695764</v>
      </c>
      <c r="K10" s="182">
        <v>46</v>
      </c>
      <c r="L10" s="183">
        <v>46.446594906012038</v>
      </c>
      <c r="M10" s="184">
        <v>1.0097085849133052</v>
      </c>
      <c r="N10" s="182">
        <v>46</v>
      </c>
      <c r="O10" s="183">
        <v>48.768590059265499</v>
      </c>
      <c r="P10" s="184">
        <v>1.0601867404188152</v>
      </c>
      <c r="Q10" s="185">
        <v>46</v>
      </c>
      <c r="R10" s="183">
        <v>52.182420529237547</v>
      </c>
      <c r="S10" s="183">
        <v>1.1344004462877728</v>
      </c>
      <c r="T10" s="186">
        <v>0</v>
      </c>
      <c r="U10" s="187">
        <v>0.20444444444444446</v>
      </c>
    </row>
    <row r="11" spans="2:21" x14ac:dyDescent="0.25">
      <c r="B11" s="173" t="s">
        <v>91</v>
      </c>
      <c r="C11" s="181">
        <v>102</v>
      </c>
      <c r="D11" s="181">
        <v>102</v>
      </c>
      <c r="E11" s="182">
        <v>102</v>
      </c>
      <c r="F11" s="183">
        <v>165.17369525511711</v>
      </c>
      <c r="G11" s="184">
        <v>1.6193499534815403</v>
      </c>
      <c r="H11" s="182">
        <v>102</v>
      </c>
      <c r="I11" s="183">
        <v>173.4389121336533</v>
      </c>
      <c r="J11" s="184">
        <v>1.7003814915064048</v>
      </c>
      <c r="K11" s="182">
        <v>102</v>
      </c>
      <c r="L11" s="183">
        <v>182.11085774033597</v>
      </c>
      <c r="M11" s="184">
        <v>1.7854005660817251</v>
      </c>
      <c r="N11" s="182">
        <v>102</v>
      </c>
      <c r="O11" s="183">
        <v>191.21460247826366</v>
      </c>
      <c r="P11" s="184">
        <v>1.8746529654731732</v>
      </c>
      <c r="Q11" s="185">
        <v>102</v>
      </c>
      <c r="R11" s="183">
        <v>204.5997390067262</v>
      </c>
      <c r="S11" s="183">
        <v>2.0058797941835902</v>
      </c>
      <c r="T11" s="186">
        <v>0</v>
      </c>
      <c r="U11" s="187">
        <v>0.45333333333333331</v>
      </c>
    </row>
    <row r="12" spans="2:21" x14ac:dyDescent="0.25">
      <c r="B12" s="217" t="s">
        <v>129</v>
      </c>
      <c r="C12" s="188">
        <v>19</v>
      </c>
      <c r="D12" s="188">
        <v>19</v>
      </c>
      <c r="E12" s="189">
        <v>19</v>
      </c>
      <c r="F12" s="190">
        <v>64.933365594881636</v>
      </c>
      <c r="G12" s="191">
        <v>3.4175455576253491</v>
      </c>
      <c r="H12" s="189">
        <v>19</v>
      </c>
      <c r="I12" s="190">
        <v>68.183490830146582</v>
      </c>
      <c r="J12" s="191">
        <v>3.5886047805340304</v>
      </c>
      <c r="K12" s="189">
        <v>19</v>
      </c>
      <c r="L12" s="190">
        <v>71.592665371653894</v>
      </c>
      <c r="M12" s="191">
        <v>3.7680350195607311</v>
      </c>
      <c r="N12" s="189">
        <v>19</v>
      </c>
      <c r="O12" s="190">
        <v>75.171320245919546</v>
      </c>
      <c r="P12" s="191">
        <v>3.9563852761010287</v>
      </c>
      <c r="Q12" s="192">
        <v>19</v>
      </c>
      <c r="R12" s="190">
        <v>80.43335761898463</v>
      </c>
      <c r="S12" s="190">
        <v>4.2333346115255068</v>
      </c>
      <c r="T12" s="193">
        <v>0</v>
      </c>
      <c r="U12" s="194">
        <v>8.4444444444444447E-2</v>
      </c>
    </row>
    <row r="13" spans="2:21" x14ac:dyDescent="0.25">
      <c r="B13" s="195"/>
      <c r="C13" s="196"/>
      <c r="D13" s="196"/>
      <c r="E13" s="196"/>
      <c r="F13" s="196"/>
      <c r="G13" s="196"/>
      <c r="H13" s="196"/>
      <c r="I13" s="197"/>
      <c r="J13" s="197"/>
      <c r="K13" s="196"/>
      <c r="L13" s="197"/>
      <c r="M13" s="197"/>
      <c r="N13" s="196"/>
      <c r="O13" s="197"/>
      <c r="P13" s="197"/>
      <c r="Q13" s="196"/>
      <c r="R13" s="197"/>
      <c r="S13" s="197"/>
      <c r="T13" s="198"/>
      <c r="U13" s="198"/>
    </row>
    <row r="14" spans="2:21" x14ac:dyDescent="0.25">
      <c r="B14" s="199"/>
      <c r="C14" s="199"/>
      <c r="D14" s="199"/>
      <c r="E14" s="199"/>
      <c r="F14" s="199"/>
      <c r="G14" s="199"/>
      <c r="H14" s="199"/>
      <c r="I14" s="199"/>
      <c r="J14" s="199"/>
      <c r="K14" s="199"/>
      <c r="L14" s="199"/>
      <c r="M14" s="199"/>
      <c r="N14" s="199"/>
      <c r="O14" s="199"/>
      <c r="P14" s="199"/>
      <c r="Q14" s="199"/>
      <c r="R14" s="199"/>
      <c r="S14" s="199"/>
      <c r="T14" s="199"/>
      <c r="U14"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21132-1CD3-4672-89A3-313C379A45CC}">
  <dimension ref="B1:AB8"/>
  <sheetViews>
    <sheetView showGridLines="0"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169</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229" t="s">
        <v>4</v>
      </c>
      <c r="C4" s="230" t="s">
        <v>5</v>
      </c>
      <c r="D4" s="230" t="s">
        <v>6</v>
      </c>
      <c r="E4" s="231" t="s">
        <v>7</v>
      </c>
      <c r="F4" s="231" t="s">
        <v>8</v>
      </c>
      <c r="G4" s="231" t="s">
        <v>9</v>
      </c>
      <c r="H4" s="231" t="s">
        <v>10</v>
      </c>
      <c r="I4" s="231" t="s">
        <v>11</v>
      </c>
      <c r="J4" s="231" t="s">
        <v>12</v>
      </c>
      <c r="K4" s="232" t="s">
        <v>13</v>
      </c>
    </row>
    <row r="5" spans="2:28" ht="23.25" customHeight="1" x14ac:dyDescent="0.25">
      <c r="B5" s="233" t="s">
        <v>140</v>
      </c>
      <c r="C5" s="234" t="s">
        <v>93</v>
      </c>
      <c r="D5" s="292" t="s">
        <v>212</v>
      </c>
      <c r="E5" s="235" t="s">
        <v>171</v>
      </c>
      <c r="F5" s="235" t="s">
        <v>303</v>
      </c>
      <c r="G5" s="235" t="s">
        <v>172</v>
      </c>
      <c r="H5" s="235" t="s">
        <v>173</v>
      </c>
      <c r="I5" s="235" t="s">
        <v>174</v>
      </c>
      <c r="J5" s="235" t="s">
        <v>175</v>
      </c>
      <c r="K5" s="236" t="s">
        <v>176</v>
      </c>
    </row>
    <row r="6" spans="2:28" ht="22.5" x14ac:dyDescent="0.25">
      <c r="B6" s="233" t="s">
        <v>170</v>
      </c>
      <c r="C6" s="234" t="s">
        <v>93</v>
      </c>
      <c r="D6" s="292"/>
      <c r="E6" s="235" t="s">
        <v>304</v>
      </c>
      <c r="F6" s="235" t="s">
        <v>305</v>
      </c>
      <c r="G6" s="242">
        <v>0.11</v>
      </c>
      <c r="H6" s="235" t="s">
        <v>306</v>
      </c>
      <c r="I6" s="235" t="s">
        <v>307</v>
      </c>
      <c r="J6" s="235" t="s">
        <v>307</v>
      </c>
      <c r="K6" s="236" t="s">
        <v>307</v>
      </c>
    </row>
    <row r="7" spans="2:28" ht="33.75" x14ac:dyDescent="0.25">
      <c r="B7" s="237" t="s">
        <v>291</v>
      </c>
      <c r="C7" s="238" t="s">
        <v>93</v>
      </c>
      <c r="D7" s="293"/>
      <c r="E7" s="239" t="s">
        <v>254</v>
      </c>
      <c r="F7" s="239" t="s">
        <v>255</v>
      </c>
      <c r="G7" s="239" t="s">
        <v>308</v>
      </c>
      <c r="H7" s="239" t="s">
        <v>257</v>
      </c>
      <c r="I7" s="239" t="s">
        <v>258</v>
      </c>
      <c r="J7" s="239" t="s">
        <v>259</v>
      </c>
      <c r="K7" s="240" t="s">
        <v>260</v>
      </c>
    </row>
    <row r="8" spans="2:28" x14ac:dyDescent="0.25">
      <c r="B8" s="260"/>
      <c r="C8" s="260"/>
      <c r="D8" s="260"/>
      <c r="E8" s="260"/>
      <c r="F8" s="260"/>
      <c r="G8" s="260"/>
      <c r="H8" s="260"/>
      <c r="I8" s="260"/>
      <c r="J8" s="260"/>
      <c r="K8" s="260"/>
    </row>
  </sheetData>
  <mergeCells count="4">
    <mergeCell ref="B2:K2"/>
    <mergeCell ref="E3:G3"/>
    <mergeCell ref="I3:K3"/>
    <mergeCell ref="D5:D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C6026-B797-4E96-9262-3C22219B7421}">
  <dimension ref="B1:M75"/>
  <sheetViews>
    <sheetView showGridLines="0" topLeftCell="A4"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177</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1813.011</v>
      </c>
      <c r="D5" s="28">
        <v>2046.9860000000001</v>
      </c>
      <c r="E5" s="28">
        <v>2628.2958399999998</v>
      </c>
      <c r="F5" s="29">
        <v>3156.82531006</v>
      </c>
      <c r="G5" s="30">
        <v>0.20300000000000001</v>
      </c>
      <c r="H5" s="30">
        <v>0.51300000000000001</v>
      </c>
      <c r="I5" s="28">
        <v>3006.8145605516625</v>
      </c>
      <c r="J5" s="28">
        <v>3088.1426164037684</v>
      </c>
      <c r="K5" s="28">
        <v>3221.2886476274261</v>
      </c>
      <c r="L5" s="30">
        <v>7.0000000000000001E-3</v>
      </c>
      <c r="M5" s="31">
        <v>0.47299999999999998</v>
      </c>
    </row>
    <row r="6" spans="2:13" x14ac:dyDescent="0.25">
      <c r="B6" s="27" t="s">
        <v>93</v>
      </c>
      <c r="C6" s="28">
        <v>1613.7049999999999</v>
      </c>
      <c r="D6" s="28">
        <v>1796.9449999999999</v>
      </c>
      <c r="E6" s="28">
        <v>1987.36292</v>
      </c>
      <c r="F6" s="29">
        <v>2519.0287599999997</v>
      </c>
      <c r="G6" s="30">
        <v>0.16</v>
      </c>
      <c r="H6" s="30">
        <v>0.42599999999999999</v>
      </c>
      <c r="I6" s="28">
        <v>2756.4405999999999</v>
      </c>
      <c r="J6" s="28">
        <v>3007.18372</v>
      </c>
      <c r="K6" s="28">
        <v>3282.4654</v>
      </c>
      <c r="L6" s="30">
        <v>9.1999999999999998E-2</v>
      </c>
      <c r="M6" s="32">
        <v>0.437</v>
      </c>
    </row>
    <row r="7" spans="2:13" x14ac:dyDescent="0.25">
      <c r="B7" s="27" t="s">
        <v>102</v>
      </c>
      <c r="C7" s="28">
        <v>148.11000000000001</v>
      </c>
      <c r="D7" s="28">
        <v>141.845</v>
      </c>
      <c r="E7" s="28">
        <v>176.815</v>
      </c>
      <c r="F7" s="29">
        <v>235.50064</v>
      </c>
      <c r="G7" s="30">
        <v>0.16700000000000001</v>
      </c>
      <c r="H7" s="30">
        <v>3.7999999999999999E-2</v>
      </c>
      <c r="I7" s="28">
        <v>254.47403999999997</v>
      </c>
      <c r="J7" s="28">
        <v>274.67764</v>
      </c>
      <c r="K7" s="28">
        <v>295.82031999999998</v>
      </c>
      <c r="L7" s="30">
        <v>7.9000000000000001E-2</v>
      </c>
      <c r="M7" s="32">
        <v>0.04</v>
      </c>
    </row>
    <row r="8" spans="2:13" x14ac:dyDescent="0.25">
      <c r="B8" s="27" t="s">
        <v>103</v>
      </c>
      <c r="C8" s="28">
        <v>26.696999999999999</v>
      </c>
      <c r="D8" s="28">
        <v>27.294</v>
      </c>
      <c r="E8" s="28">
        <v>46.074839999999995</v>
      </c>
      <c r="F8" s="29">
        <v>437.12155999999999</v>
      </c>
      <c r="G8" s="30">
        <v>1.5389999999999999</v>
      </c>
      <c r="H8" s="30">
        <v>2.3E-2</v>
      </c>
      <c r="I8" s="28">
        <v>280.57600000000002</v>
      </c>
      <c r="J8" s="28">
        <v>297.49864000000002</v>
      </c>
      <c r="K8" s="28">
        <v>310.79716000000002</v>
      </c>
      <c r="L8" s="30">
        <v>-0.107</v>
      </c>
      <c r="M8" s="32">
        <v>0.05</v>
      </c>
    </row>
    <row r="9" spans="2:13" x14ac:dyDescent="0.25">
      <c r="B9" s="33" t="s">
        <v>31</v>
      </c>
      <c r="C9" s="34">
        <v>3601.5230000000001</v>
      </c>
      <c r="D9" s="34">
        <v>4013.0699999999997</v>
      </c>
      <c r="E9" s="34">
        <v>4838.5486000000001</v>
      </c>
      <c r="F9" s="35">
        <v>6348.4762700599995</v>
      </c>
      <c r="G9" s="36">
        <v>0.20799999999999999</v>
      </c>
      <c r="H9" s="37">
        <v>1</v>
      </c>
      <c r="I9" s="34">
        <v>6298.305200551662</v>
      </c>
      <c r="J9" s="34">
        <v>6667.5026164037681</v>
      </c>
      <c r="K9" s="34">
        <v>7110.3715276274261</v>
      </c>
      <c r="L9" s="38">
        <v>3.9E-2</v>
      </c>
      <c r="M9" s="39">
        <v>1</v>
      </c>
    </row>
    <row r="10" spans="2:13" x14ac:dyDescent="0.25">
      <c r="B10" s="40"/>
      <c r="C10" s="40"/>
      <c r="D10" s="40"/>
      <c r="E10" s="41"/>
      <c r="F10" s="41"/>
      <c r="G10" s="41"/>
      <c r="H10" s="41"/>
      <c r="I10" s="41"/>
      <c r="J10" s="41"/>
      <c r="K10" s="41"/>
      <c r="L10" s="41"/>
      <c r="M10" s="41"/>
    </row>
    <row r="11" spans="2:13" x14ac:dyDescent="0.25">
      <c r="B11" s="274" t="s">
        <v>178</v>
      </c>
      <c r="C11" s="274"/>
      <c r="D11" s="274"/>
      <c r="E11" s="274"/>
      <c r="F11" s="274"/>
      <c r="G11" s="274"/>
      <c r="H11" s="274"/>
      <c r="I11" s="274"/>
      <c r="J11" s="274"/>
      <c r="K11" s="274"/>
      <c r="L11" s="274"/>
      <c r="M11" s="274"/>
    </row>
    <row r="12" spans="2:13" ht="46.5" x14ac:dyDescent="0.25">
      <c r="B12" s="42" t="s">
        <v>33</v>
      </c>
      <c r="C12" s="43"/>
      <c r="D12" s="44" t="s">
        <v>21</v>
      </c>
      <c r="E12" s="45"/>
      <c r="F12" s="46" t="s">
        <v>22</v>
      </c>
      <c r="G12" s="47" t="s">
        <v>23</v>
      </c>
      <c r="H12" s="47" t="s">
        <v>24</v>
      </c>
      <c r="I12" s="48" t="s">
        <v>25</v>
      </c>
      <c r="J12" s="49"/>
      <c r="K12" s="50"/>
      <c r="L12" s="47" t="s">
        <v>23</v>
      </c>
      <c r="M12" s="51" t="s">
        <v>24</v>
      </c>
    </row>
    <row r="13" spans="2:13" x14ac:dyDescent="0.25">
      <c r="B13" s="52" t="s">
        <v>26</v>
      </c>
      <c r="C13" s="53" t="s">
        <v>7</v>
      </c>
      <c r="D13" s="53" t="s">
        <v>8</v>
      </c>
      <c r="E13" s="53" t="s">
        <v>9</v>
      </c>
      <c r="F13" s="54" t="s">
        <v>10</v>
      </c>
      <c r="G13" s="278" t="s">
        <v>27</v>
      </c>
      <c r="H13" s="279"/>
      <c r="I13" s="53" t="s">
        <v>11</v>
      </c>
      <c r="J13" s="53" t="s">
        <v>12</v>
      </c>
      <c r="K13" s="53" t="s">
        <v>13</v>
      </c>
      <c r="L13" s="278" t="s">
        <v>28</v>
      </c>
      <c r="M13" s="280"/>
    </row>
    <row r="14" spans="2:13" x14ac:dyDescent="0.25">
      <c r="B14" s="55" t="s">
        <v>34</v>
      </c>
      <c r="C14" s="56"/>
      <c r="D14" s="57"/>
      <c r="E14" s="57"/>
      <c r="F14" s="58"/>
      <c r="G14" s="59"/>
      <c r="H14" s="59"/>
      <c r="I14" s="57"/>
      <c r="J14" s="57"/>
      <c r="K14" s="60"/>
      <c r="L14" s="59"/>
      <c r="M14" s="61"/>
    </row>
    <row r="15" spans="2:13" x14ac:dyDescent="0.25">
      <c r="B15" s="55" t="s">
        <v>35</v>
      </c>
      <c r="C15" s="62"/>
      <c r="D15" s="62"/>
      <c r="E15" s="62"/>
      <c r="F15" s="63"/>
      <c r="G15" s="64"/>
      <c r="H15" s="64"/>
      <c r="I15" s="62"/>
      <c r="J15" s="62"/>
      <c r="K15" s="62"/>
      <c r="L15" s="64"/>
      <c r="M15" s="65"/>
    </row>
    <row r="16" spans="2:13" x14ac:dyDescent="0.25">
      <c r="B16" s="55" t="s">
        <v>36</v>
      </c>
      <c r="C16" s="66">
        <v>3601.5230000000001</v>
      </c>
      <c r="D16" s="66">
        <v>4013.0699999999997</v>
      </c>
      <c r="E16" s="66">
        <v>4838.5486000000001</v>
      </c>
      <c r="F16" s="67">
        <v>6348.4762700600004</v>
      </c>
      <c r="G16" s="68">
        <v>0.20799999999999999</v>
      </c>
      <c r="H16" s="68">
        <v>1</v>
      </c>
      <c r="I16" s="66">
        <v>6298.305200551662</v>
      </c>
      <c r="J16" s="66">
        <v>6667.5026164037672</v>
      </c>
      <c r="K16" s="66">
        <v>7110.3715276274261</v>
      </c>
      <c r="L16" s="68">
        <v>3.9E-2</v>
      </c>
      <c r="M16" s="69">
        <v>1</v>
      </c>
    </row>
    <row r="17" spans="2:13" x14ac:dyDescent="0.25">
      <c r="B17" s="70" t="s">
        <v>37</v>
      </c>
      <c r="C17" s="71">
        <v>794.13199999999995</v>
      </c>
      <c r="D17" s="72">
        <v>931.56200000000001</v>
      </c>
      <c r="E17" s="73">
        <v>1112.2196000000001</v>
      </c>
      <c r="F17" s="73">
        <v>1250.3359599999999</v>
      </c>
      <c r="G17" s="74">
        <v>0.16300000000000001</v>
      </c>
      <c r="H17" s="74">
        <v>0.22</v>
      </c>
      <c r="I17" s="72">
        <v>1334.32664</v>
      </c>
      <c r="J17" s="72">
        <v>1410.807</v>
      </c>
      <c r="K17" s="73">
        <v>1491.2698800000001</v>
      </c>
      <c r="L17" s="74">
        <v>0.06</v>
      </c>
      <c r="M17" s="74">
        <v>0.20799999999999999</v>
      </c>
    </row>
    <row r="18" spans="2:13" x14ac:dyDescent="0.25">
      <c r="B18" s="70" t="s">
        <v>38</v>
      </c>
      <c r="C18" s="75">
        <v>2335.288</v>
      </c>
      <c r="D18" s="76">
        <v>2581.6179999999999</v>
      </c>
      <c r="E18" s="77">
        <v>3222.953</v>
      </c>
      <c r="F18" s="77">
        <v>4423.61331006</v>
      </c>
      <c r="G18" s="78">
        <v>0.23699999999999999</v>
      </c>
      <c r="H18" s="78">
        <v>0.66400000000000003</v>
      </c>
      <c r="I18" s="76">
        <v>4247.1815605516622</v>
      </c>
      <c r="J18" s="76">
        <v>4476.8786164037674</v>
      </c>
      <c r="K18" s="77">
        <v>4784.2096476274264</v>
      </c>
      <c r="L18" s="78">
        <v>2.5999999999999999E-2</v>
      </c>
      <c r="M18" s="78">
        <v>0.67900000000000005</v>
      </c>
    </row>
    <row r="19" spans="2:13" x14ac:dyDescent="0.25">
      <c r="B19" s="70" t="s">
        <v>39</v>
      </c>
      <c r="C19" s="75">
        <v>422.08199999999999</v>
      </c>
      <c r="D19" s="76">
        <v>489.55500000000001</v>
      </c>
      <c r="E19" s="77">
        <v>502.858</v>
      </c>
      <c r="F19" s="77">
        <v>644.66600000000005</v>
      </c>
      <c r="G19" s="78">
        <v>0.152</v>
      </c>
      <c r="H19" s="78">
        <v>0.111</v>
      </c>
      <c r="I19" s="76">
        <v>645.20899999999995</v>
      </c>
      <c r="J19" s="76">
        <v>686.77099999999996</v>
      </c>
      <c r="K19" s="77">
        <v>728.68799999999999</v>
      </c>
      <c r="L19" s="78">
        <v>4.2000000000000003E-2</v>
      </c>
      <c r="M19" s="78">
        <v>0.10199999999999999</v>
      </c>
    </row>
    <row r="20" spans="2:13" ht="18" x14ac:dyDescent="0.25">
      <c r="B20" s="70" t="s">
        <v>106</v>
      </c>
      <c r="C20" s="79">
        <v>50.021000000000001</v>
      </c>
      <c r="D20" s="80">
        <v>10.335000000000001</v>
      </c>
      <c r="E20" s="81">
        <v>0.51800000000000002</v>
      </c>
      <c r="F20" s="81">
        <v>29.861000000000001</v>
      </c>
      <c r="G20" s="82">
        <v>-0.158</v>
      </c>
      <c r="H20" s="82">
        <v>5.0000000000000001E-3</v>
      </c>
      <c r="I20" s="80">
        <v>71.587999999999994</v>
      </c>
      <c r="J20" s="80">
        <v>93.046000000000006</v>
      </c>
      <c r="K20" s="81">
        <v>106.20399999999999</v>
      </c>
      <c r="L20" s="82">
        <v>0.52600000000000002</v>
      </c>
      <c r="M20" s="82">
        <v>1.0999999999999999E-2</v>
      </c>
    </row>
    <row r="21" spans="2:13" x14ac:dyDescent="0.25">
      <c r="B21" s="83" t="s">
        <v>40</v>
      </c>
      <c r="C21" s="84">
        <v>3601.5230000000001</v>
      </c>
      <c r="D21" s="84">
        <v>4013.0699999999997</v>
      </c>
      <c r="E21" s="85">
        <v>4838.5486000000001</v>
      </c>
      <c r="F21" s="85">
        <v>6348.4762700600004</v>
      </c>
      <c r="G21" s="86">
        <v>0.20799999999999999</v>
      </c>
      <c r="H21" s="86">
        <v>1</v>
      </c>
      <c r="I21" s="84">
        <v>6298.305200551662</v>
      </c>
      <c r="J21" s="84">
        <v>6667.5026164037672</v>
      </c>
      <c r="K21" s="85">
        <v>7110.3715276274261</v>
      </c>
      <c r="L21" s="86">
        <v>3.9E-2</v>
      </c>
      <c r="M21" s="87">
        <v>1</v>
      </c>
    </row>
    <row r="22" spans="2:13" x14ac:dyDescent="0.25">
      <c r="B22" s="88" t="s">
        <v>41</v>
      </c>
      <c r="C22" s="89">
        <v>-3601.5</v>
      </c>
      <c r="D22" s="89">
        <v>-4013.1</v>
      </c>
      <c r="E22" s="90">
        <v>-4838.5</v>
      </c>
      <c r="F22" s="90">
        <v>-6348.5</v>
      </c>
      <c r="G22" s="91">
        <v>0.20799999999999999</v>
      </c>
      <c r="H22" s="91"/>
      <c r="I22" s="89">
        <v>-6298.3</v>
      </c>
      <c r="J22" s="89">
        <v>-6667.5</v>
      </c>
      <c r="K22" s="90">
        <v>-7110.4</v>
      </c>
      <c r="L22" s="91">
        <v>3.9E-2</v>
      </c>
      <c r="M22" s="92"/>
    </row>
    <row r="23" spans="2:13" x14ac:dyDescent="0.25">
      <c r="B23" s="55"/>
      <c r="C23" s="76"/>
      <c r="D23" s="76"/>
      <c r="E23" s="76"/>
      <c r="F23" s="76"/>
      <c r="G23" s="93"/>
      <c r="H23" s="93"/>
      <c r="I23" s="76"/>
      <c r="J23" s="76"/>
      <c r="K23" s="76"/>
      <c r="L23" s="93"/>
      <c r="M23" s="94"/>
    </row>
    <row r="24" spans="2:13" x14ac:dyDescent="0.25">
      <c r="B24" s="95" t="s">
        <v>42</v>
      </c>
      <c r="C24" s="96"/>
      <c r="D24" s="96"/>
      <c r="E24" s="96"/>
      <c r="F24" s="96"/>
      <c r="G24" s="97"/>
      <c r="H24" s="97"/>
      <c r="I24" s="96"/>
      <c r="J24" s="96"/>
      <c r="K24" s="96"/>
      <c r="L24" s="97"/>
      <c r="M24" s="97"/>
    </row>
    <row r="25" spans="2:13" ht="18" x14ac:dyDescent="0.25">
      <c r="B25" s="98" t="s">
        <v>43</v>
      </c>
      <c r="C25" s="99">
        <v>1405.931</v>
      </c>
      <c r="D25" s="99">
        <v>1955.0798799999998</v>
      </c>
      <c r="E25" s="99">
        <v>1876.9646730067698</v>
      </c>
      <c r="F25" s="100">
        <v>1327.7057299400003</v>
      </c>
      <c r="G25" s="101">
        <v>-1.9E-2</v>
      </c>
      <c r="H25" s="101">
        <v>1</v>
      </c>
      <c r="I25" s="99">
        <v>1899.9557994483375</v>
      </c>
      <c r="J25" s="99">
        <v>2170.5103835962327</v>
      </c>
      <c r="K25" s="102">
        <v>2495.959472372575</v>
      </c>
      <c r="L25" s="101">
        <v>0.23400000000000001</v>
      </c>
      <c r="M25" s="103">
        <v>1</v>
      </c>
    </row>
    <row r="26" spans="2:13" x14ac:dyDescent="0.25">
      <c r="B26" s="104" t="s">
        <v>44</v>
      </c>
      <c r="C26" s="76"/>
      <c r="D26" s="76"/>
      <c r="E26" s="76"/>
      <c r="F26" s="105"/>
      <c r="G26" s="106"/>
      <c r="H26" s="106"/>
      <c r="I26" s="76"/>
      <c r="J26" s="76"/>
      <c r="K26" s="76"/>
      <c r="L26" s="106"/>
      <c r="M26" s="107"/>
    </row>
    <row r="27" spans="2:13" x14ac:dyDescent="0.25">
      <c r="B27" s="104" t="s">
        <v>45</v>
      </c>
      <c r="C27" s="66">
        <v>4777.634</v>
      </c>
      <c r="D27" s="66">
        <v>5236.5050000000001</v>
      </c>
      <c r="E27" s="66">
        <v>5807.4049999999997</v>
      </c>
      <c r="F27" s="67">
        <v>7032.5450000000001</v>
      </c>
      <c r="G27" s="106">
        <v>0.13800000000000001</v>
      </c>
      <c r="H27" s="106">
        <v>0.98599999999999999</v>
      </c>
      <c r="I27" s="66">
        <v>7406.6009999999997</v>
      </c>
      <c r="J27" s="66">
        <v>7998.9290000000001</v>
      </c>
      <c r="K27" s="66">
        <v>8671.094000000001</v>
      </c>
      <c r="L27" s="106">
        <v>7.1999999999999995E-2</v>
      </c>
      <c r="M27" s="107">
        <v>0.999</v>
      </c>
    </row>
    <row r="28" spans="2:13" ht="18" x14ac:dyDescent="0.25">
      <c r="B28" s="108" t="s">
        <v>46</v>
      </c>
      <c r="C28" s="71">
        <v>4528.2370000000001</v>
      </c>
      <c r="D28" s="72">
        <v>4909.4539999999997</v>
      </c>
      <c r="E28" s="72">
        <v>5252.8019999999997</v>
      </c>
      <c r="F28" s="109">
        <v>6682.5230000000001</v>
      </c>
      <c r="G28" s="74">
        <v>0.13900000000000001</v>
      </c>
      <c r="H28" s="74">
        <v>0.92200000000000004</v>
      </c>
      <c r="I28" s="72">
        <v>7128.4870000000001</v>
      </c>
      <c r="J28" s="72">
        <v>7789.8760000000002</v>
      </c>
      <c r="K28" s="73">
        <v>8549.2350000000006</v>
      </c>
      <c r="L28" s="74">
        <v>8.5999999999999993E-2</v>
      </c>
      <c r="M28" s="74">
        <v>0.96699999999999997</v>
      </c>
    </row>
    <row r="29" spans="2:13" x14ac:dyDescent="0.25">
      <c r="B29" s="211" t="s">
        <v>61</v>
      </c>
      <c r="C29" s="200"/>
      <c r="D29" s="201"/>
      <c r="E29" s="201"/>
      <c r="F29" s="212"/>
      <c r="G29" s="203"/>
      <c r="H29" s="203"/>
      <c r="I29" s="201"/>
      <c r="J29" s="201"/>
      <c r="K29" s="202"/>
      <c r="L29" s="203"/>
      <c r="M29" s="203"/>
    </row>
    <row r="30" spans="2:13" x14ac:dyDescent="0.25">
      <c r="B30" s="211" t="s">
        <v>107</v>
      </c>
      <c r="C30" s="200">
        <v>4528.2370000000001</v>
      </c>
      <c r="D30" s="201">
        <v>4909.4539999999997</v>
      </c>
      <c r="E30" s="201">
        <v>5252.8019999999997</v>
      </c>
      <c r="F30" s="212">
        <v>6682.5230000000001</v>
      </c>
      <c r="G30" s="203">
        <v>0.13900000000000001</v>
      </c>
      <c r="H30" s="203">
        <v>0.92200000000000004</v>
      </c>
      <c r="I30" s="201">
        <v>7128.4870000000001</v>
      </c>
      <c r="J30" s="201">
        <v>7789.8760000000002</v>
      </c>
      <c r="K30" s="202">
        <v>8549.2350000000006</v>
      </c>
      <c r="L30" s="203">
        <v>8.5999999999999993E-2</v>
      </c>
      <c r="M30" s="203">
        <v>0.96699999999999997</v>
      </c>
    </row>
    <row r="31" spans="2:13" x14ac:dyDescent="0.25">
      <c r="B31" s="213" t="s">
        <v>73</v>
      </c>
      <c r="C31" s="200">
        <v>4235.4859999999999</v>
      </c>
      <c r="D31" s="201">
        <v>4582.1090000000004</v>
      </c>
      <c r="E31" s="201">
        <v>4876.4859999999999</v>
      </c>
      <c r="F31" s="212">
        <v>5561.1289999999999</v>
      </c>
      <c r="G31" s="203">
        <v>9.5000000000000001E-2</v>
      </c>
      <c r="H31" s="203">
        <v>0.83599999999999997</v>
      </c>
      <c r="I31" s="201">
        <v>6057.902</v>
      </c>
      <c r="J31" s="201">
        <v>6652.049</v>
      </c>
      <c r="K31" s="202">
        <v>7337.4859999999999</v>
      </c>
      <c r="L31" s="203">
        <v>9.7000000000000003E-2</v>
      </c>
      <c r="M31" s="203">
        <v>0.82099999999999995</v>
      </c>
    </row>
    <row r="32" spans="2:13" x14ac:dyDescent="0.25">
      <c r="B32" s="213" t="s">
        <v>73</v>
      </c>
      <c r="C32" s="200">
        <v>246.11500000000001</v>
      </c>
      <c r="D32" s="201">
        <v>279.25200000000001</v>
      </c>
      <c r="E32" s="201">
        <v>304.76600000000002</v>
      </c>
      <c r="F32" s="212">
        <v>0</v>
      </c>
      <c r="G32" s="203">
        <v>-1</v>
      </c>
      <c r="H32" s="203">
        <v>3.9E-2</v>
      </c>
      <c r="I32" s="201">
        <v>453.74400000000003</v>
      </c>
      <c r="J32" s="201">
        <v>488.74</v>
      </c>
      <c r="K32" s="202">
        <v>532.63300000000004</v>
      </c>
      <c r="L32" s="203">
        <v>0</v>
      </c>
      <c r="M32" s="203">
        <v>4.5999999999999999E-2</v>
      </c>
    </row>
    <row r="33" spans="2:13" x14ac:dyDescent="0.25">
      <c r="B33" s="213" t="s">
        <v>73</v>
      </c>
      <c r="C33" s="200">
        <v>46.636000000000003</v>
      </c>
      <c r="D33" s="201">
        <v>48.093000000000004</v>
      </c>
      <c r="E33" s="201">
        <v>71.55</v>
      </c>
      <c r="F33" s="212">
        <v>0</v>
      </c>
      <c r="G33" s="203">
        <v>-1</v>
      </c>
      <c r="H33" s="203">
        <v>8.0000000000000002E-3</v>
      </c>
      <c r="I33" s="201">
        <v>616.84100000000001</v>
      </c>
      <c r="J33" s="201">
        <v>649.08699999999999</v>
      </c>
      <c r="K33" s="202">
        <v>679.11599999999999</v>
      </c>
      <c r="L33" s="203">
        <v>0</v>
      </c>
      <c r="M33" s="203">
        <v>6.0999999999999999E-2</v>
      </c>
    </row>
    <row r="34" spans="2:13" x14ac:dyDescent="0.25">
      <c r="B34" s="108" t="s">
        <v>48</v>
      </c>
      <c r="C34" s="79">
        <v>249.39699999999999</v>
      </c>
      <c r="D34" s="80">
        <v>327.05099999999999</v>
      </c>
      <c r="E34" s="80">
        <v>554.60299999999995</v>
      </c>
      <c r="F34" s="110">
        <v>350.02199999999999</v>
      </c>
      <c r="G34" s="82">
        <v>0.12</v>
      </c>
      <c r="H34" s="82">
        <v>6.4000000000000001E-2</v>
      </c>
      <c r="I34" s="80">
        <v>278.11399999999998</v>
      </c>
      <c r="J34" s="80">
        <v>209.053</v>
      </c>
      <c r="K34" s="81">
        <v>121.85899999999999</v>
      </c>
      <c r="L34" s="82">
        <v>-0.29699999999999999</v>
      </c>
      <c r="M34" s="82">
        <v>3.2000000000000001E-2</v>
      </c>
    </row>
    <row r="35" spans="2:13" ht="18" x14ac:dyDescent="0.25">
      <c r="B35" s="104" t="s">
        <v>108</v>
      </c>
      <c r="C35" s="66">
        <v>86.540999999999997</v>
      </c>
      <c r="D35" s="66">
        <v>17.928000000000001</v>
      </c>
      <c r="E35" s="66">
        <v>192.92500000000001</v>
      </c>
      <c r="F35" s="67">
        <v>7.9530000000000003</v>
      </c>
      <c r="G35" s="106">
        <v>-0.54900000000000004</v>
      </c>
      <c r="H35" s="106">
        <v>1.4E-2</v>
      </c>
      <c r="I35" s="66">
        <v>8.0030000000000001</v>
      </c>
      <c r="J35" s="66">
        <v>8.0030000000000001</v>
      </c>
      <c r="K35" s="66">
        <v>8.0730000000000004</v>
      </c>
      <c r="L35" s="106">
        <v>5.0000000000000001E-3</v>
      </c>
      <c r="M35" s="107">
        <v>1E-3</v>
      </c>
    </row>
    <row r="36" spans="2:13" x14ac:dyDescent="0.25">
      <c r="B36" s="111" t="s">
        <v>50</v>
      </c>
      <c r="C36" s="84">
        <v>4864.1750000000002</v>
      </c>
      <c r="D36" s="84">
        <v>5254.433</v>
      </c>
      <c r="E36" s="84">
        <v>6000.33</v>
      </c>
      <c r="F36" s="112">
        <v>7040.4980000000005</v>
      </c>
      <c r="G36" s="113">
        <v>0.13100000000000001</v>
      </c>
      <c r="H36" s="113">
        <v>1</v>
      </c>
      <c r="I36" s="84">
        <v>7414.6039999999994</v>
      </c>
      <c r="J36" s="84">
        <v>8006.9319999999998</v>
      </c>
      <c r="K36" s="85">
        <v>8679.1670000000013</v>
      </c>
      <c r="L36" s="113">
        <v>7.1999999999999995E-2</v>
      </c>
      <c r="M36" s="114">
        <v>1</v>
      </c>
    </row>
    <row r="37" spans="2:13" x14ac:dyDescent="0.25">
      <c r="B37" s="115" t="s">
        <v>51</v>
      </c>
      <c r="C37" s="62"/>
      <c r="D37" s="62"/>
      <c r="E37" s="62"/>
      <c r="F37" s="63"/>
      <c r="G37" s="101"/>
      <c r="H37" s="101"/>
      <c r="I37" s="62"/>
      <c r="J37" s="62"/>
      <c r="K37" s="62"/>
      <c r="L37" s="101"/>
      <c r="M37" s="103"/>
    </row>
    <row r="38" spans="2:13" x14ac:dyDescent="0.25">
      <c r="B38" s="104" t="s">
        <v>52</v>
      </c>
      <c r="C38" s="66">
        <v>3458.2440000000001</v>
      </c>
      <c r="D38" s="66">
        <v>3299.3531200000002</v>
      </c>
      <c r="E38" s="66">
        <v>4123.3653269932302</v>
      </c>
      <c r="F38" s="67">
        <v>5712.7922700600002</v>
      </c>
      <c r="G38" s="106">
        <v>0.182</v>
      </c>
      <c r="H38" s="106">
        <v>1</v>
      </c>
      <c r="I38" s="66">
        <v>5514.6482005516618</v>
      </c>
      <c r="J38" s="66">
        <v>5836.4216164037671</v>
      </c>
      <c r="K38" s="66">
        <v>6183.2075276274263</v>
      </c>
      <c r="L38" s="106">
        <v>2.7E-2</v>
      </c>
      <c r="M38" s="107">
        <v>1</v>
      </c>
    </row>
    <row r="39" spans="2:13" x14ac:dyDescent="0.25">
      <c r="B39" s="108" t="s">
        <v>37</v>
      </c>
      <c r="C39" s="71">
        <v>794.13199999999995</v>
      </c>
      <c r="D39" s="72">
        <v>931.56212000000005</v>
      </c>
      <c r="E39" s="72">
        <v>1105.0113269932301</v>
      </c>
      <c r="F39" s="109">
        <v>1250.3359599999999</v>
      </c>
      <c r="G39" s="74">
        <v>0.16300000000000001</v>
      </c>
      <c r="H39" s="74">
        <v>0.25</v>
      </c>
      <c r="I39" s="72">
        <v>1334.32664</v>
      </c>
      <c r="J39" s="72">
        <v>1410.807</v>
      </c>
      <c r="K39" s="73">
        <v>1491.2698800000001</v>
      </c>
      <c r="L39" s="74">
        <v>0.06</v>
      </c>
      <c r="M39" s="74">
        <v>0.23599999999999999</v>
      </c>
    </row>
    <row r="40" spans="2:13" x14ac:dyDescent="0.25">
      <c r="B40" s="108" t="s">
        <v>38</v>
      </c>
      <c r="C40" s="75">
        <v>2614.0909999999999</v>
      </c>
      <c r="D40" s="76">
        <v>2357.4560000000001</v>
      </c>
      <c r="E40" s="76">
        <v>3017.8359999999998</v>
      </c>
      <c r="F40" s="105">
        <v>4432.59531006</v>
      </c>
      <c r="G40" s="78">
        <v>0.192</v>
      </c>
      <c r="H40" s="78">
        <v>0.745</v>
      </c>
      <c r="I40" s="76">
        <v>4108.7335605516619</v>
      </c>
      <c r="J40" s="76">
        <v>4332.568616403767</v>
      </c>
      <c r="K40" s="77">
        <v>4585.7336476274268</v>
      </c>
      <c r="L40" s="78">
        <v>1.0999999999999999E-2</v>
      </c>
      <c r="M40" s="78">
        <v>0.751</v>
      </c>
    </row>
    <row r="41" spans="2:13" x14ac:dyDescent="0.25">
      <c r="B41" s="108" t="s">
        <v>109</v>
      </c>
      <c r="C41" s="79">
        <v>50.021000000000001</v>
      </c>
      <c r="D41" s="80">
        <v>10.335000000000001</v>
      </c>
      <c r="E41" s="80">
        <v>0.51800000000000002</v>
      </c>
      <c r="F41" s="110">
        <v>29.861000000000001</v>
      </c>
      <c r="G41" s="82">
        <v>-0.158</v>
      </c>
      <c r="H41" s="82">
        <v>6.0000000000000001E-3</v>
      </c>
      <c r="I41" s="80">
        <v>71.587999999999994</v>
      </c>
      <c r="J41" s="80">
        <v>93.046000000000006</v>
      </c>
      <c r="K41" s="81">
        <v>106.20399999999999</v>
      </c>
      <c r="L41" s="82">
        <v>0.52600000000000002</v>
      </c>
      <c r="M41" s="82">
        <v>1.2999999999999999E-2</v>
      </c>
    </row>
    <row r="42" spans="2:13" x14ac:dyDescent="0.25">
      <c r="B42" s="111" t="s">
        <v>53</v>
      </c>
      <c r="C42" s="84">
        <v>3458.2440000000001</v>
      </c>
      <c r="D42" s="84">
        <v>3299.3531200000002</v>
      </c>
      <c r="E42" s="84">
        <v>4123.3653269932302</v>
      </c>
      <c r="F42" s="112">
        <v>5712.7922700600002</v>
      </c>
      <c r="G42" s="113">
        <v>0.182</v>
      </c>
      <c r="H42" s="113">
        <v>1</v>
      </c>
      <c r="I42" s="84">
        <v>5514.6482005516618</v>
      </c>
      <c r="J42" s="84">
        <v>5836.4216164037671</v>
      </c>
      <c r="K42" s="85">
        <v>6183.2075276274263</v>
      </c>
      <c r="L42" s="113">
        <v>2.7E-2</v>
      </c>
      <c r="M42" s="114">
        <v>1</v>
      </c>
    </row>
    <row r="43" spans="2:13" ht="18" x14ac:dyDescent="0.25">
      <c r="B43" s="104" t="s">
        <v>54</v>
      </c>
      <c r="C43" s="66">
        <v>-1167.691</v>
      </c>
      <c r="D43" s="66">
        <v>-3353.1689999999999</v>
      </c>
      <c r="E43" s="66">
        <v>-3129.1729999999998</v>
      </c>
      <c r="F43" s="67">
        <v>-2040.1329999999998</v>
      </c>
      <c r="G43" s="106">
        <v>0.20399999999999999</v>
      </c>
      <c r="H43" s="106">
        <v>1</v>
      </c>
      <c r="I43" s="66">
        <v>-3259.127</v>
      </c>
      <c r="J43" s="66">
        <v>-2546.3990000000003</v>
      </c>
      <c r="K43" s="116">
        <v>-3171.6749999999997</v>
      </c>
      <c r="L43" s="106">
        <v>0.158</v>
      </c>
      <c r="M43" s="107">
        <v>1</v>
      </c>
    </row>
    <row r="44" spans="2:13" ht="18" x14ac:dyDescent="0.25">
      <c r="B44" s="108" t="s">
        <v>55</v>
      </c>
      <c r="C44" s="71">
        <v>-792.12400000000002</v>
      </c>
      <c r="D44" s="72">
        <v>-1049.0419999999999</v>
      </c>
      <c r="E44" s="72">
        <v>-1805.864</v>
      </c>
      <c r="F44" s="109">
        <v>-3340.9679999999998</v>
      </c>
      <c r="G44" s="74">
        <v>0.61599999999999999</v>
      </c>
      <c r="H44" s="74">
        <v>0.80100000000000005</v>
      </c>
      <c r="I44" s="72">
        <v>-4101.5820000000003</v>
      </c>
      <c r="J44" s="72">
        <v>-3996.4459999999999</v>
      </c>
      <c r="K44" s="72">
        <v>-3610.3719999999998</v>
      </c>
      <c r="L44" s="74">
        <v>2.5999999999999999E-2</v>
      </c>
      <c r="M44" s="74">
        <v>1.401</v>
      </c>
    </row>
    <row r="45" spans="2:13" ht="18" x14ac:dyDescent="0.25">
      <c r="B45" s="108" t="s">
        <v>56</v>
      </c>
      <c r="C45" s="75">
        <v>-9.6750000000000007</v>
      </c>
      <c r="D45" s="76">
        <v>-1.08</v>
      </c>
      <c r="E45" s="76">
        <v>-9.0229999999999997</v>
      </c>
      <c r="F45" s="105">
        <v>0</v>
      </c>
      <c r="G45" s="78">
        <v>-1</v>
      </c>
      <c r="H45" s="78">
        <v>3.0000000000000001E-3</v>
      </c>
      <c r="I45" s="76">
        <v>0</v>
      </c>
      <c r="J45" s="76">
        <v>-0.9</v>
      </c>
      <c r="K45" s="76">
        <v>0</v>
      </c>
      <c r="L45" s="78">
        <v>0</v>
      </c>
      <c r="M45" s="78">
        <v>0</v>
      </c>
    </row>
    <row r="46" spans="2:13" ht="27" x14ac:dyDescent="0.25">
      <c r="B46" s="108" t="s">
        <v>57</v>
      </c>
      <c r="C46" s="75">
        <v>1.843</v>
      </c>
      <c r="D46" s="76">
        <v>4.9320000000000004</v>
      </c>
      <c r="E46" s="76">
        <v>1.252</v>
      </c>
      <c r="F46" s="105">
        <v>0.26100000000000001</v>
      </c>
      <c r="G46" s="78">
        <v>-0.47899999999999998</v>
      </c>
      <c r="H46" s="78">
        <v>-1E-3</v>
      </c>
      <c r="I46" s="76">
        <v>0.26100000000000001</v>
      </c>
      <c r="J46" s="76">
        <v>0.26100000000000001</v>
      </c>
      <c r="K46" s="76">
        <v>0.26100000000000001</v>
      </c>
      <c r="L46" s="78">
        <v>0</v>
      </c>
      <c r="M46" s="78">
        <v>0</v>
      </c>
    </row>
    <row r="47" spans="2:13" ht="18" x14ac:dyDescent="0.25">
      <c r="B47" s="108" t="s">
        <v>110</v>
      </c>
      <c r="C47" s="79">
        <v>-367.73500000000001</v>
      </c>
      <c r="D47" s="80">
        <v>-2307.9789999999998</v>
      </c>
      <c r="E47" s="80">
        <v>-1315.538</v>
      </c>
      <c r="F47" s="110">
        <v>1300.5740000000001</v>
      </c>
      <c r="G47" s="82">
        <v>-2.524</v>
      </c>
      <c r="H47" s="82">
        <v>0.19700000000000001</v>
      </c>
      <c r="I47" s="80">
        <v>842.19399999999996</v>
      </c>
      <c r="J47" s="80">
        <v>1450.6859999999999</v>
      </c>
      <c r="K47" s="80">
        <v>438.43599999999998</v>
      </c>
      <c r="L47" s="82">
        <v>-0.30399999999999999</v>
      </c>
      <c r="M47" s="82">
        <v>-0.40100000000000002</v>
      </c>
    </row>
    <row r="48" spans="2:13" ht="18" x14ac:dyDescent="0.25">
      <c r="B48" s="104" t="s">
        <v>111</v>
      </c>
      <c r="C48" s="66">
        <v>-217.58600000000007</v>
      </c>
      <c r="D48" s="66">
        <v>150.65</v>
      </c>
      <c r="E48" s="66">
        <v>717.71599999999989</v>
      </c>
      <c r="F48" s="67">
        <v>590.673</v>
      </c>
      <c r="G48" s="106">
        <v>-2.395</v>
      </c>
      <c r="H48" s="106">
        <v>1</v>
      </c>
      <c r="I48" s="66">
        <v>1375.085</v>
      </c>
      <c r="J48" s="66">
        <v>680.51099999999985</v>
      </c>
      <c r="K48" s="116">
        <v>1002.4129999999998</v>
      </c>
      <c r="L48" s="106">
        <v>0.193</v>
      </c>
      <c r="M48" s="107">
        <v>1</v>
      </c>
    </row>
    <row r="49" spans="2:13" x14ac:dyDescent="0.25">
      <c r="B49" s="108" t="s">
        <v>112</v>
      </c>
      <c r="C49" s="71">
        <v>382.61399999999998</v>
      </c>
      <c r="D49" s="72">
        <v>200.166</v>
      </c>
      <c r="E49" s="72">
        <v>642.32399999999996</v>
      </c>
      <c r="F49" s="109">
        <v>269</v>
      </c>
      <c r="G49" s="74">
        <v>-0.111</v>
      </c>
      <c r="H49" s="74">
        <v>0.23</v>
      </c>
      <c r="I49" s="72">
        <v>315</v>
      </c>
      <c r="J49" s="72">
        <v>151.46799999999999</v>
      </c>
      <c r="K49" s="72">
        <v>158.43600000000001</v>
      </c>
      <c r="L49" s="74">
        <v>-0.16200000000000001</v>
      </c>
      <c r="M49" s="74">
        <v>0.26600000000000001</v>
      </c>
    </row>
    <row r="50" spans="2:13" x14ac:dyDescent="0.25">
      <c r="B50" s="108" t="s">
        <v>113</v>
      </c>
      <c r="C50" s="75">
        <v>-630.04200000000003</v>
      </c>
      <c r="D50" s="76">
        <v>-24.838999999999999</v>
      </c>
      <c r="E50" s="76">
        <v>-24.838999999999999</v>
      </c>
      <c r="F50" s="105">
        <v>123.127</v>
      </c>
      <c r="G50" s="78">
        <v>-1.58</v>
      </c>
      <c r="H50" s="78">
        <v>0.72599999999999998</v>
      </c>
      <c r="I50" s="76">
        <v>1090.779</v>
      </c>
      <c r="J50" s="76">
        <v>666.35299999999995</v>
      </c>
      <c r="K50" s="76">
        <v>1190.6949999999999</v>
      </c>
      <c r="L50" s="78">
        <v>1.131</v>
      </c>
      <c r="M50" s="78">
        <v>0.79200000000000004</v>
      </c>
    </row>
    <row r="51" spans="2:13" x14ac:dyDescent="0.25">
      <c r="B51" s="214" t="s">
        <v>114</v>
      </c>
      <c r="C51" s="75">
        <v>0</v>
      </c>
      <c r="D51" s="76">
        <v>-0.33800000000000002</v>
      </c>
      <c r="E51" s="76">
        <v>-1.1599999999999999</v>
      </c>
      <c r="F51" s="105">
        <v>-1.238</v>
      </c>
      <c r="G51" s="78">
        <v>0</v>
      </c>
      <c r="H51" s="78">
        <v>-1E-3</v>
      </c>
      <c r="I51" s="76">
        <v>-1.3120000000000001</v>
      </c>
      <c r="J51" s="76">
        <v>-1.379</v>
      </c>
      <c r="K51" s="76">
        <v>-1.41</v>
      </c>
      <c r="L51" s="78">
        <v>4.3999999999999997E-2</v>
      </c>
      <c r="M51" s="78">
        <v>-2E-3</v>
      </c>
    </row>
    <row r="52" spans="2:13" ht="18" x14ac:dyDescent="0.25">
      <c r="B52" s="215" t="s">
        <v>115</v>
      </c>
      <c r="C52" s="79">
        <v>29.841999999999999</v>
      </c>
      <c r="D52" s="80">
        <v>-24.338999999999999</v>
      </c>
      <c r="E52" s="80">
        <v>101.39100000000001</v>
      </c>
      <c r="F52" s="110">
        <v>199.78399999999999</v>
      </c>
      <c r="G52" s="82">
        <v>0.88500000000000001</v>
      </c>
      <c r="H52" s="82">
        <v>4.4999999999999998E-2</v>
      </c>
      <c r="I52" s="80">
        <v>-29.382000000000001</v>
      </c>
      <c r="J52" s="80">
        <v>-135.93100000000001</v>
      </c>
      <c r="K52" s="80">
        <v>-345.30799999999999</v>
      </c>
      <c r="L52" s="82">
        <v>-2.2000000000000002</v>
      </c>
      <c r="M52" s="82">
        <v>-5.7000000000000002E-2</v>
      </c>
    </row>
    <row r="53" spans="2:13" ht="18" x14ac:dyDescent="0.25">
      <c r="B53" s="117" t="s">
        <v>58</v>
      </c>
      <c r="C53" s="118">
        <v>20.65399999999994</v>
      </c>
      <c r="D53" s="118">
        <v>-1247.43912</v>
      </c>
      <c r="E53" s="118">
        <v>-534.49232699323011</v>
      </c>
      <c r="F53" s="119">
        <v>-121.7542700599995</v>
      </c>
      <c r="G53" s="120">
        <v>-2.806</v>
      </c>
      <c r="H53" s="120">
        <v>-0.109</v>
      </c>
      <c r="I53" s="118">
        <v>15.913799448337613</v>
      </c>
      <c r="J53" s="118">
        <v>304.62238359623223</v>
      </c>
      <c r="K53" s="121">
        <v>326.69747237257502</v>
      </c>
      <c r="L53" s="120">
        <v>-2.39</v>
      </c>
      <c r="M53" s="122">
        <v>1</v>
      </c>
    </row>
    <row r="54" spans="2:13" x14ac:dyDescent="0.25">
      <c r="B54" s="55"/>
      <c r="C54" s="76"/>
      <c r="D54" s="76"/>
      <c r="E54" s="76"/>
      <c r="F54" s="76"/>
      <c r="G54" s="123"/>
      <c r="H54" s="123"/>
      <c r="I54" s="76"/>
      <c r="J54" s="76"/>
      <c r="K54" s="76"/>
      <c r="L54" s="123"/>
      <c r="M54" s="123"/>
    </row>
    <row r="55" spans="2:13" ht="18" x14ac:dyDescent="0.25">
      <c r="B55" s="55" t="s">
        <v>59</v>
      </c>
      <c r="C55" s="76"/>
      <c r="D55" s="76"/>
      <c r="E55" s="76"/>
      <c r="F55" s="76"/>
      <c r="G55" s="124"/>
      <c r="H55" s="124"/>
      <c r="I55" s="76"/>
      <c r="J55" s="76"/>
      <c r="K55" s="76"/>
      <c r="L55" s="124"/>
      <c r="M55" s="124"/>
    </row>
    <row r="56" spans="2:13" x14ac:dyDescent="0.25">
      <c r="B56" s="125" t="s">
        <v>60</v>
      </c>
      <c r="C56" s="62">
        <v>9038.0820000000003</v>
      </c>
      <c r="D56" s="62">
        <v>9139.9459999999999</v>
      </c>
      <c r="E56" s="62">
        <v>9619.3179999999993</v>
      </c>
      <c r="F56" s="63">
        <v>14004.768</v>
      </c>
      <c r="G56" s="126">
        <v>0.157</v>
      </c>
      <c r="H56" s="126">
        <v>0.60299999999999998</v>
      </c>
      <c r="I56" s="62">
        <v>16908.792000000001</v>
      </c>
      <c r="J56" s="62">
        <v>20163.27</v>
      </c>
      <c r="K56" s="62">
        <v>23082.877</v>
      </c>
      <c r="L56" s="126">
        <v>0.18099999999999999</v>
      </c>
      <c r="M56" s="127">
        <v>0.78400000000000003</v>
      </c>
    </row>
    <row r="57" spans="2:13" x14ac:dyDescent="0.25">
      <c r="B57" s="128" t="s">
        <v>61</v>
      </c>
      <c r="C57" s="76"/>
      <c r="D57" s="76"/>
      <c r="E57" s="76"/>
      <c r="F57" s="105"/>
      <c r="G57" s="78"/>
      <c r="H57" s="78"/>
      <c r="I57" s="76"/>
      <c r="J57" s="76"/>
      <c r="K57" s="76"/>
      <c r="L57" s="78"/>
      <c r="M57" s="129"/>
    </row>
    <row r="58" spans="2:13" x14ac:dyDescent="0.25">
      <c r="B58" s="128" t="s">
        <v>62</v>
      </c>
      <c r="C58" s="130">
        <v>-792.12400000000002</v>
      </c>
      <c r="D58" s="131">
        <v>-1049.0419999999999</v>
      </c>
      <c r="E58" s="131">
        <v>-1805.864</v>
      </c>
      <c r="F58" s="132">
        <v>-3340.9679999999998</v>
      </c>
      <c r="G58" s="133">
        <v>0.61599999999999999</v>
      </c>
      <c r="H58" s="133">
        <v>1</v>
      </c>
      <c r="I58" s="131">
        <v>-4101.5820000000003</v>
      </c>
      <c r="J58" s="131">
        <v>-3996.4459999999999</v>
      </c>
      <c r="K58" s="131">
        <v>-3610.3719999999998</v>
      </c>
      <c r="L58" s="133">
        <v>2.5999999999999999E-2</v>
      </c>
      <c r="M58" s="133">
        <v>1</v>
      </c>
    </row>
    <row r="59" spans="2:13" x14ac:dyDescent="0.25">
      <c r="B59" s="70" t="s">
        <v>116</v>
      </c>
      <c r="C59" s="76">
        <v>4788.0169999999998</v>
      </c>
      <c r="D59" s="76">
        <v>5061.4560000000001</v>
      </c>
      <c r="E59" s="76">
        <v>6493.259</v>
      </c>
      <c r="F59" s="105">
        <v>3889.0659999999998</v>
      </c>
      <c r="G59" s="78">
        <v>-6.7000000000000004E-2</v>
      </c>
      <c r="H59" s="78">
        <v>0.29899999999999999</v>
      </c>
      <c r="I59" s="76">
        <v>2792.4090000000001</v>
      </c>
      <c r="J59" s="76">
        <v>1976.4839999999999</v>
      </c>
      <c r="K59" s="76">
        <v>1518.2070000000001</v>
      </c>
      <c r="L59" s="78">
        <v>-0.26900000000000002</v>
      </c>
      <c r="M59" s="129">
        <v>0.114</v>
      </c>
    </row>
    <row r="60" spans="2:13" x14ac:dyDescent="0.25">
      <c r="B60" s="70" t="s">
        <v>117</v>
      </c>
      <c r="C60" s="76">
        <v>22.155000000000001</v>
      </c>
      <c r="D60" s="76">
        <v>26.081</v>
      </c>
      <c r="E60" s="76">
        <v>33.021999999999998</v>
      </c>
      <c r="F60" s="105">
        <v>64.260000000000005</v>
      </c>
      <c r="G60" s="78">
        <v>0.42599999999999999</v>
      </c>
      <c r="H60" s="78">
        <v>2E-3</v>
      </c>
      <c r="I60" s="76">
        <v>70.429000000000002</v>
      </c>
      <c r="J60" s="76">
        <v>76.647999999999996</v>
      </c>
      <c r="K60" s="76">
        <v>83.150999999999996</v>
      </c>
      <c r="L60" s="78">
        <v>0.09</v>
      </c>
      <c r="M60" s="129">
        <v>3.0000000000000001E-3</v>
      </c>
    </row>
    <row r="61" spans="2:13" x14ac:dyDescent="0.25">
      <c r="B61" s="70" t="s">
        <v>63</v>
      </c>
      <c r="C61" s="76">
        <v>1053.4580000000001</v>
      </c>
      <c r="D61" s="76">
        <v>1111.0319999999999</v>
      </c>
      <c r="E61" s="76">
        <v>1189.0809999999999</v>
      </c>
      <c r="F61" s="105">
        <v>1569.817</v>
      </c>
      <c r="G61" s="78">
        <v>0.14199999999999999</v>
      </c>
      <c r="H61" s="78">
        <v>7.0999999999999994E-2</v>
      </c>
      <c r="I61" s="76">
        <v>1987.912</v>
      </c>
      <c r="J61" s="76">
        <v>1386.35</v>
      </c>
      <c r="K61" s="76">
        <v>1512.825</v>
      </c>
      <c r="L61" s="78">
        <v>-1.2E-2</v>
      </c>
      <c r="M61" s="129">
        <v>7.0000000000000007E-2</v>
      </c>
    </row>
    <row r="62" spans="2:13" x14ac:dyDescent="0.25">
      <c r="B62" s="70" t="s">
        <v>64</v>
      </c>
      <c r="C62" s="76">
        <v>41.433999999999997</v>
      </c>
      <c r="D62" s="76">
        <v>824.91200000000003</v>
      </c>
      <c r="E62" s="76">
        <v>290.42</v>
      </c>
      <c r="F62" s="105">
        <v>541.23800000000006</v>
      </c>
      <c r="G62" s="78">
        <v>1.355</v>
      </c>
      <c r="H62" s="78">
        <v>2.4E-2</v>
      </c>
      <c r="I62" s="76">
        <v>560.98800000000006</v>
      </c>
      <c r="J62" s="76">
        <v>714.14200000000005</v>
      </c>
      <c r="K62" s="76">
        <v>882.40499999999997</v>
      </c>
      <c r="L62" s="78">
        <v>0.17699999999999999</v>
      </c>
      <c r="M62" s="129">
        <v>2.9000000000000001E-2</v>
      </c>
    </row>
    <row r="63" spans="2:13" x14ac:dyDescent="0.25">
      <c r="B63" s="70" t="s">
        <v>119</v>
      </c>
      <c r="C63" s="76">
        <v>1.867</v>
      </c>
      <c r="D63" s="76">
        <v>0.54800000000000004</v>
      </c>
      <c r="E63" s="76">
        <v>2.9430000000000001</v>
      </c>
      <c r="F63" s="105">
        <v>0.54800000000000004</v>
      </c>
      <c r="G63" s="78">
        <v>-0.33500000000000002</v>
      </c>
      <c r="H63" s="78">
        <v>0</v>
      </c>
      <c r="I63" s="76">
        <v>0.54800000000000004</v>
      </c>
      <c r="J63" s="76">
        <v>0.54800000000000004</v>
      </c>
      <c r="K63" s="76">
        <v>0.54800000000000004</v>
      </c>
      <c r="L63" s="78">
        <v>0</v>
      </c>
      <c r="M63" s="129">
        <v>0</v>
      </c>
    </row>
    <row r="64" spans="2:13" x14ac:dyDescent="0.25">
      <c r="B64" s="83" t="s">
        <v>65</v>
      </c>
      <c r="C64" s="84">
        <v>14945.013000000001</v>
      </c>
      <c r="D64" s="84">
        <v>16163.975</v>
      </c>
      <c r="E64" s="84">
        <v>17628.042999999998</v>
      </c>
      <c r="F64" s="112">
        <v>20069.696999999996</v>
      </c>
      <c r="G64" s="113">
        <v>0.10299999999999999</v>
      </c>
      <c r="H64" s="113">
        <v>1</v>
      </c>
      <c r="I64" s="84">
        <v>22321.078000000001</v>
      </c>
      <c r="J64" s="84">
        <v>24317.441999999999</v>
      </c>
      <c r="K64" s="84">
        <v>27080.012999999999</v>
      </c>
      <c r="L64" s="113">
        <v>0.105</v>
      </c>
      <c r="M64" s="114">
        <v>1</v>
      </c>
    </row>
    <row r="65" spans="2:13" x14ac:dyDescent="0.25">
      <c r="B65" s="70" t="s">
        <v>66</v>
      </c>
      <c r="C65" s="76">
        <v>11927.516</v>
      </c>
      <c r="D65" s="76">
        <v>13185.112999999999</v>
      </c>
      <c r="E65" s="76">
        <v>14441.07</v>
      </c>
      <c r="F65" s="105">
        <v>16751.073</v>
      </c>
      <c r="G65" s="78">
        <v>0.12</v>
      </c>
      <c r="H65" s="78">
        <v>0.81699999999999995</v>
      </c>
      <c r="I65" s="76">
        <v>17867.371999999999</v>
      </c>
      <c r="J65" s="76">
        <v>19206.789000000001</v>
      </c>
      <c r="K65" s="76">
        <v>20775.587</v>
      </c>
      <c r="L65" s="78">
        <v>7.3999999999999996E-2</v>
      </c>
      <c r="M65" s="129">
        <v>0.79800000000000004</v>
      </c>
    </row>
    <row r="66" spans="2:13" x14ac:dyDescent="0.25">
      <c r="B66" s="134" t="s">
        <v>123</v>
      </c>
      <c r="C66" s="76">
        <v>58.116</v>
      </c>
      <c r="D66" s="76">
        <v>58.15</v>
      </c>
      <c r="E66" s="76">
        <v>58.154000000000003</v>
      </c>
      <c r="F66" s="105">
        <v>52.984000000000002</v>
      </c>
      <c r="G66" s="78">
        <v>-0.03</v>
      </c>
      <c r="H66" s="78">
        <v>3.0000000000000001E-3</v>
      </c>
      <c r="I66" s="76">
        <v>1054.6500000000001</v>
      </c>
      <c r="J66" s="76">
        <v>214.47800000000001</v>
      </c>
      <c r="K66" s="76">
        <v>309.30500000000001</v>
      </c>
      <c r="L66" s="78">
        <v>0.80100000000000005</v>
      </c>
      <c r="M66" s="129">
        <v>1.7999999999999999E-2</v>
      </c>
    </row>
    <row r="67" spans="2:13" x14ac:dyDescent="0.25">
      <c r="B67" s="134" t="s">
        <v>124</v>
      </c>
      <c r="C67" s="76">
        <v>1243.4359999999999</v>
      </c>
      <c r="D67" s="76">
        <v>1223.085</v>
      </c>
      <c r="E67" s="76">
        <v>1177.9069999999999</v>
      </c>
      <c r="F67" s="105">
        <v>1181.758</v>
      </c>
      <c r="G67" s="78">
        <v>-1.7000000000000001E-2</v>
      </c>
      <c r="H67" s="78">
        <v>7.0999999999999994E-2</v>
      </c>
      <c r="I67" s="76">
        <v>1060.441</v>
      </c>
      <c r="J67" s="76">
        <v>2251.136</v>
      </c>
      <c r="K67" s="76">
        <v>3347.0030000000002</v>
      </c>
      <c r="L67" s="78">
        <v>0.41499999999999998</v>
      </c>
      <c r="M67" s="129">
        <v>8.1000000000000003E-2</v>
      </c>
    </row>
    <row r="68" spans="2:13" x14ac:dyDescent="0.25">
      <c r="B68" s="134" t="s">
        <v>112</v>
      </c>
      <c r="C68" s="76">
        <v>11.36</v>
      </c>
      <c r="D68" s="76">
        <v>10.824999999999999</v>
      </c>
      <c r="E68" s="76">
        <v>12.32</v>
      </c>
      <c r="F68" s="105">
        <v>10.824999999999999</v>
      </c>
      <c r="G68" s="78">
        <v>-1.6E-2</v>
      </c>
      <c r="H68" s="78">
        <v>1E-3</v>
      </c>
      <c r="I68" s="76">
        <v>10.824999999999999</v>
      </c>
      <c r="J68" s="76">
        <v>10.824999999999999</v>
      </c>
      <c r="K68" s="76">
        <v>10.824999999999999</v>
      </c>
      <c r="L68" s="78">
        <v>0</v>
      </c>
      <c r="M68" s="129">
        <v>0</v>
      </c>
    </row>
    <row r="69" spans="2:13" x14ac:dyDescent="0.25">
      <c r="B69" s="134" t="s">
        <v>67</v>
      </c>
      <c r="C69" s="76">
        <v>895.84</v>
      </c>
      <c r="D69" s="76">
        <v>736.28700000000003</v>
      </c>
      <c r="E69" s="76">
        <v>945.84100000000001</v>
      </c>
      <c r="F69" s="105">
        <v>951.625</v>
      </c>
      <c r="G69" s="78">
        <v>0.02</v>
      </c>
      <c r="H69" s="78">
        <v>5.1999999999999998E-2</v>
      </c>
      <c r="I69" s="76">
        <v>946.66399999999999</v>
      </c>
      <c r="J69" s="76">
        <v>920.40099999999995</v>
      </c>
      <c r="K69" s="76">
        <v>894.92499999999995</v>
      </c>
      <c r="L69" s="78">
        <v>-0.02</v>
      </c>
      <c r="M69" s="129">
        <v>0.04</v>
      </c>
    </row>
    <row r="70" spans="2:13" x14ac:dyDescent="0.25">
      <c r="B70" s="134" t="s">
        <v>68</v>
      </c>
      <c r="C70" s="76">
        <v>469.32600000000002</v>
      </c>
      <c r="D70" s="76">
        <v>523.58799999999997</v>
      </c>
      <c r="E70" s="76">
        <v>477.34699999999998</v>
      </c>
      <c r="F70" s="105">
        <v>625.40599999999995</v>
      </c>
      <c r="G70" s="78">
        <v>0.1</v>
      </c>
      <c r="H70" s="78">
        <v>3.1E-2</v>
      </c>
      <c r="I70" s="76">
        <v>679.92700000000002</v>
      </c>
      <c r="J70" s="76">
        <v>763.34199999999998</v>
      </c>
      <c r="K70" s="76">
        <v>823.548</v>
      </c>
      <c r="L70" s="78">
        <v>9.6000000000000002E-2</v>
      </c>
      <c r="M70" s="129">
        <v>3.1E-2</v>
      </c>
    </row>
    <row r="71" spans="2:13" x14ac:dyDescent="0.25">
      <c r="B71" s="135" t="s">
        <v>69</v>
      </c>
      <c r="C71" s="76">
        <v>339.41899999999998</v>
      </c>
      <c r="D71" s="76">
        <v>426.92700000000002</v>
      </c>
      <c r="E71" s="76">
        <v>515.404</v>
      </c>
      <c r="F71" s="105">
        <v>496.02699999999999</v>
      </c>
      <c r="G71" s="78">
        <v>0.13500000000000001</v>
      </c>
      <c r="H71" s="78">
        <v>2.5999999999999999E-2</v>
      </c>
      <c r="I71" s="76">
        <v>701.19899999999996</v>
      </c>
      <c r="J71" s="76">
        <v>950.47</v>
      </c>
      <c r="K71" s="76">
        <v>918.82</v>
      </c>
      <c r="L71" s="78">
        <v>0.22800000000000001</v>
      </c>
      <c r="M71" s="129">
        <v>3.2000000000000001E-2</v>
      </c>
    </row>
    <row r="72" spans="2:13" x14ac:dyDescent="0.25">
      <c r="B72" s="83" t="s">
        <v>70</v>
      </c>
      <c r="C72" s="84">
        <v>14945.013000000001</v>
      </c>
      <c r="D72" s="84">
        <v>16163.974999999999</v>
      </c>
      <c r="E72" s="84">
        <v>17628.042999999998</v>
      </c>
      <c r="F72" s="112">
        <v>20069.698</v>
      </c>
      <c r="G72" s="113">
        <v>0.10299999999999999</v>
      </c>
      <c r="H72" s="113">
        <v>1</v>
      </c>
      <c r="I72" s="84">
        <v>22321.078000000001</v>
      </c>
      <c r="J72" s="84">
        <v>24317.441000000003</v>
      </c>
      <c r="K72" s="84">
        <v>27080.012999999999</v>
      </c>
      <c r="L72" s="113">
        <v>0.105</v>
      </c>
      <c r="M72" s="114">
        <v>1</v>
      </c>
    </row>
    <row r="73" spans="2:13" x14ac:dyDescent="0.25">
      <c r="B73" s="136"/>
      <c r="C73" s="137"/>
      <c r="D73" s="137"/>
      <c r="E73" s="138"/>
      <c r="F73" s="138"/>
      <c r="G73" s="138"/>
      <c r="H73" s="138"/>
      <c r="I73" s="138"/>
      <c r="J73" s="138"/>
      <c r="K73" s="139"/>
      <c r="L73" s="139"/>
      <c r="M73" s="139"/>
    </row>
    <row r="74" spans="2:13" x14ac:dyDescent="0.25">
      <c r="B74" s="140"/>
      <c r="C74" s="140"/>
      <c r="D74" s="140"/>
      <c r="E74" s="140"/>
      <c r="F74" s="140"/>
      <c r="G74" s="140"/>
      <c r="H74" s="140"/>
      <c r="I74" s="140"/>
      <c r="J74" s="140"/>
      <c r="K74" s="140"/>
      <c r="L74" s="141"/>
      <c r="M74" s="142"/>
    </row>
    <row r="75" spans="2:13" x14ac:dyDescent="0.25">
      <c r="B75" s="143"/>
      <c r="C75" s="144"/>
      <c r="D75" s="66"/>
      <c r="E75" s="66"/>
      <c r="F75" s="145"/>
      <c r="G75" s="145"/>
      <c r="H75" s="145"/>
      <c r="I75" s="66"/>
      <c r="J75" s="146"/>
      <c r="K75" s="141"/>
      <c r="L75" s="141"/>
      <c r="M75" s="141"/>
    </row>
  </sheetData>
  <mergeCells count="6">
    <mergeCell ref="B2:M2"/>
    <mergeCell ref="G4:H4"/>
    <mergeCell ref="L4:M4"/>
    <mergeCell ref="B11:M11"/>
    <mergeCell ref="G13:H13"/>
    <mergeCell ref="L13:M1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CA21D-D708-4B83-A0D3-25E7457F7EEB}">
  <dimension ref="B1:U14"/>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179</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180</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1827</v>
      </c>
      <c r="D7" s="168">
        <v>1827</v>
      </c>
      <c r="E7" s="169">
        <v>1519</v>
      </c>
      <c r="F7" s="170">
        <v>1112.2199999999993</v>
      </c>
      <c r="G7" s="171">
        <v>0.73220539828834719</v>
      </c>
      <c r="H7" s="169">
        <v>1827</v>
      </c>
      <c r="I7" s="170">
        <v>1250.3355106273236</v>
      </c>
      <c r="J7" s="171">
        <v>0.68436535885458327</v>
      </c>
      <c r="K7" s="169">
        <v>1829</v>
      </c>
      <c r="L7" s="170">
        <v>1334.3264634520876</v>
      </c>
      <c r="M7" s="171">
        <v>0.72953879904433439</v>
      </c>
      <c r="N7" s="169">
        <v>1829</v>
      </c>
      <c r="O7" s="170">
        <v>1410.8074634520869</v>
      </c>
      <c r="P7" s="171">
        <v>0.77135454535379278</v>
      </c>
      <c r="Q7" s="169">
        <v>1829</v>
      </c>
      <c r="R7" s="170">
        <v>1491.2694634520867</v>
      </c>
      <c r="S7" s="170">
        <v>0.81534689089780576</v>
      </c>
      <c r="T7" s="172">
        <v>3.647638477788373E-4</v>
      </c>
      <c r="U7" s="172">
        <v>1.0000000000000002</v>
      </c>
    </row>
    <row r="8" spans="2:21" x14ac:dyDescent="0.25">
      <c r="B8" s="173" t="s">
        <v>88</v>
      </c>
      <c r="C8" s="174">
        <v>398</v>
      </c>
      <c r="D8" s="174">
        <v>398</v>
      </c>
      <c r="E8" s="175">
        <v>299</v>
      </c>
      <c r="F8" s="176">
        <v>70.332802289574488</v>
      </c>
      <c r="G8" s="177">
        <v>0.23522676351028257</v>
      </c>
      <c r="H8" s="175">
        <v>398</v>
      </c>
      <c r="I8" s="176">
        <v>98.891856996209299</v>
      </c>
      <c r="J8" s="177">
        <v>0.24847200250303844</v>
      </c>
      <c r="K8" s="175">
        <v>398</v>
      </c>
      <c r="L8" s="176">
        <v>105.299340379754</v>
      </c>
      <c r="M8" s="177">
        <v>0.26457120698430653</v>
      </c>
      <c r="N8" s="175">
        <v>398</v>
      </c>
      <c r="O8" s="176">
        <v>111.334893950916</v>
      </c>
      <c r="P8" s="177">
        <v>0.27973591444953766</v>
      </c>
      <c r="Q8" s="178">
        <v>398</v>
      </c>
      <c r="R8" s="176">
        <v>117.68461102369</v>
      </c>
      <c r="S8" s="176">
        <v>0.29568997744645725</v>
      </c>
      <c r="T8" s="179">
        <v>0</v>
      </c>
      <c r="U8" s="180">
        <v>0.21766480138305708</v>
      </c>
    </row>
    <row r="9" spans="2:21" x14ac:dyDescent="0.25">
      <c r="B9" s="173" t="s">
        <v>89</v>
      </c>
      <c r="C9" s="181">
        <v>1040</v>
      </c>
      <c r="D9" s="181">
        <v>1040</v>
      </c>
      <c r="E9" s="182">
        <v>902</v>
      </c>
      <c r="F9" s="183">
        <v>552.19089919207806</v>
      </c>
      <c r="G9" s="184">
        <v>0.6121850323637229</v>
      </c>
      <c r="H9" s="182">
        <v>1040</v>
      </c>
      <c r="I9" s="183">
        <v>607.20474946430397</v>
      </c>
      <c r="J9" s="184">
        <v>0.58385072063875387</v>
      </c>
      <c r="K9" s="182">
        <v>1040</v>
      </c>
      <c r="L9" s="183">
        <v>646.547264215052</v>
      </c>
      <c r="M9" s="184">
        <v>0.62168006174524226</v>
      </c>
      <c r="N9" s="182">
        <v>1040</v>
      </c>
      <c r="O9" s="183">
        <v>683.60609701860801</v>
      </c>
      <c r="P9" s="184">
        <v>0.65731355482558462</v>
      </c>
      <c r="Q9" s="185">
        <v>1040</v>
      </c>
      <c r="R9" s="183">
        <v>722.59392151148506</v>
      </c>
      <c r="S9" s="183">
        <v>0.69480184760719721</v>
      </c>
      <c r="T9" s="186">
        <v>0</v>
      </c>
      <c r="U9" s="187">
        <v>0.56877234532256127</v>
      </c>
    </row>
    <row r="10" spans="2:21" x14ac:dyDescent="0.25">
      <c r="B10" s="173" t="s">
        <v>90</v>
      </c>
      <c r="C10" s="181">
        <v>178</v>
      </c>
      <c r="D10" s="181">
        <v>178</v>
      </c>
      <c r="E10" s="182">
        <v>146</v>
      </c>
      <c r="F10" s="183">
        <v>172.04291386401999</v>
      </c>
      <c r="G10" s="184">
        <v>1.1783761223563014</v>
      </c>
      <c r="H10" s="182">
        <v>178</v>
      </c>
      <c r="I10" s="183">
        <v>202.911430084583</v>
      </c>
      <c r="J10" s="184">
        <v>1.1399518544077696</v>
      </c>
      <c r="K10" s="182">
        <v>178</v>
      </c>
      <c r="L10" s="183">
        <v>216.05863609415499</v>
      </c>
      <c r="M10" s="184">
        <v>1.2138125623267135</v>
      </c>
      <c r="N10" s="182">
        <v>178</v>
      </c>
      <c r="O10" s="183">
        <v>228.44269726638601</v>
      </c>
      <c r="P10" s="184">
        <v>1.2833859396987979</v>
      </c>
      <c r="Q10" s="185">
        <v>178</v>
      </c>
      <c r="R10" s="183">
        <v>241.471375369968</v>
      </c>
      <c r="S10" s="183">
        <v>1.3565807605054383</v>
      </c>
      <c r="T10" s="186">
        <v>0</v>
      </c>
      <c r="U10" s="187">
        <v>9.7347574487899893E-2</v>
      </c>
    </row>
    <row r="11" spans="2:21" x14ac:dyDescent="0.25">
      <c r="B11" s="173" t="s">
        <v>91</v>
      </c>
      <c r="C11" s="181">
        <v>209</v>
      </c>
      <c r="D11" s="181">
        <v>209</v>
      </c>
      <c r="E11" s="182">
        <v>171</v>
      </c>
      <c r="F11" s="183">
        <v>303.12436462033696</v>
      </c>
      <c r="G11" s="184">
        <v>1.7726571030429061</v>
      </c>
      <c r="H11" s="182">
        <v>209</v>
      </c>
      <c r="I11" s="183">
        <v>333.368048467682</v>
      </c>
      <c r="J11" s="184">
        <v>1.5950624328597225</v>
      </c>
      <c r="K11" s="182">
        <v>211</v>
      </c>
      <c r="L11" s="183">
        <v>357.94608342940501</v>
      </c>
      <c r="M11" s="184">
        <v>1.696426935684384</v>
      </c>
      <c r="N11" s="182">
        <v>211</v>
      </c>
      <c r="O11" s="183">
        <v>378.46285736487602</v>
      </c>
      <c r="P11" s="184">
        <v>1.7936628311131564</v>
      </c>
      <c r="Q11" s="185">
        <v>211</v>
      </c>
      <c r="R11" s="183">
        <v>400.04757336487501</v>
      </c>
      <c r="S11" s="183">
        <v>1.8959600633406399</v>
      </c>
      <c r="T11" s="186">
        <v>3.179671635940684E-3</v>
      </c>
      <c r="U11" s="187">
        <v>0.11512148583470769</v>
      </c>
    </row>
    <row r="12" spans="2:21" x14ac:dyDescent="0.25">
      <c r="B12" s="217" t="s">
        <v>129</v>
      </c>
      <c r="C12" s="188">
        <v>2</v>
      </c>
      <c r="D12" s="188">
        <v>2</v>
      </c>
      <c r="E12" s="189">
        <v>1</v>
      </c>
      <c r="F12" s="190">
        <v>14.5290200339898</v>
      </c>
      <c r="G12" s="191">
        <v>14.5290200339898</v>
      </c>
      <c r="H12" s="189">
        <v>2</v>
      </c>
      <c r="I12" s="190">
        <v>7.9594256145453999</v>
      </c>
      <c r="J12" s="191">
        <v>3.9797128072726999</v>
      </c>
      <c r="K12" s="189">
        <v>2</v>
      </c>
      <c r="L12" s="190">
        <v>8.4751393337216712</v>
      </c>
      <c r="M12" s="191">
        <v>4.2375696668608356</v>
      </c>
      <c r="N12" s="189">
        <v>2</v>
      </c>
      <c r="O12" s="190">
        <v>8.9609178513008096</v>
      </c>
      <c r="P12" s="191">
        <v>4.4804589256504048</v>
      </c>
      <c r="Q12" s="192">
        <v>2</v>
      </c>
      <c r="R12" s="190">
        <v>9.4719821820686096</v>
      </c>
      <c r="S12" s="190">
        <v>4.7359910910343048</v>
      </c>
      <c r="T12" s="193">
        <v>0</v>
      </c>
      <c r="U12" s="194">
        <v>1.0937929717741561E-3</v>
      </c>
    </row>
    <row r="13" spans="2:21" x14ac:dyDescent="0.25">
      <c r="B13" s="195"/>
      <c r="C13" s="196"/>
      <c r="D13" s="196"/>
      <c r="E13" s="196"/>
      <c r="F13" s="196"/>
      <c r="G13" s="196"/>
      <c r="H13" s="196"/>
      <c r="I13" s="197"/>
      <c r="J13" s="197"/>
      <c r="K13" s="196"/>
      <c r="L13" s="197"/>
      <c r="M13" s="197"/>
      <c r="N13" s="196"/>
      <c r="O13" s="197"/>
      <c r="P13" s="197"/>
      <c r="Q13" s="196"/>
      <c r="R13" s="197"/>
      <c r="S13" s="197"/>
      <c r="T13" s="198"/>
      <c r="U13" s="198"/>
    </row>
    <row r="14" spans="2:21" x14ac:dyDescent="0.25">
      <c r="B14" s="199"/>
      <c r="C14" s="199"/>
      <c r="D14" s="199"/>
      <c r="E14" s="199"/>
      <c r="F14" s="199"/>
      <c r="G14" s="199"/>
      <c r="H14" s="199"/>
      <c r="I14" s="199"/>
      <c r="J14" s="199"/>
      <c r="K14" s="199"/>
      <c r="L14" s="199"/>
      <c r="M14" s="199"/>
      <c r="N14" s="199"/>
      <c r="O14" s="199"/>
      <c r="P14" s="199"/>
      <c r="Q14" s="199"/>
      <c r="R14" s="199"/>
      <c r="S14" s="199"/>
      <c r="T14" s="199"/>
      <c r="U14"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1AFC-3515-4503-912D-5B21D9A77F29}">
  <dimension ref="B1:AB8"/>
  <sheetViews>
    <sheetView showGridLines="0" topLeftCell="A3"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181</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229" t="s">
        <v>4</v>
      </c>
      <c r="C4" s="230" t="s">
        <v>5</v>
      </c>
      <c r="D4" s="230" t="s">
        <v>6</v>
      </c>
      <c r="E4" s="231" t="s">
        <v>7</v>
      </c>
      <c r="F4" s="231" t="s">
        <v>8</v>
      </c>
      <c r="G4" s="231" t="s">
        <v>9</v>
      </c>
      <c r="H4" s="231" t="s">
        <v>10</v>
      </c>
      <c r="I4" s="231" t="s">
        <v>11</v>
      </c>
      <c r="J4" s="231" t="s">
        <v>12</v>
      </c>
      <c r="K4" s="232" t="s">
        <v>13</v>
      </c>
    </row>
    <row r="5" spans="2:28" ht="56.25" x14ac:dyDescent="0.25">
      <c r="B5" s="233" t="s">
        <v>309</v>
      </c>
      <c r="C5" s="234" t="s">
        <v>182</v>
      </c>
      <c r="D5" s="292" t="s">
        <v>310</v>
      </c>
      <c r="E5" s="235">
        <v>326</v>
      </c>
      <c r="F5" s="235">
        <v>250</v>
      </c>
      <c r="G5" s="235">
        <v>432</v>
      </c>
      <c r="H5" s="235">
        <v>200</v>
      </c>
      <c r="I5" s="235">
        <v>250</v>
      </c>
      <c r="J5" s="235">
        <v>250</v>
      </c>
      <c r="K5" s="236">
        <v>250</v>
      </c>
    </row>
    <row r="6" spans="2:28" ht="78.75" x14ac:dyDescent="0.25">
      <c r="B6" s="233" t="s">
        <v>311</v>
      </c>
      <c r="C6" s="234" t="s">
        <v>182</v>
      </c>
      <c r="D6" s="292"/>
      <c r="E6" s="235" t="s">
        <v>278</v>
      </c>
      <c r="F6" s="235" t="s">
        <v>278</v>
      </c>
      <c r="G6" s="235" t="s">
        <v>278</v>
      </c>
      <c r="H6" s="242">
        <v>0.3</v>
      </c>
      <c r="I6" s="242">
        <v>0.3</v>
      </c>
      <c r="J6" s="242">
        <v>0.3</v>
      </c>
      <c r="K6" s="257">
        <v>0.3</v>
      </c>
    </row>
    <row r="7" spans="2:28" ht="78.75" x14ac:dyDescent="0.25">
      <c r="B7" s="237" t="s">
        <v>312</v>
      </c>
      <c r="C7" s="238" t="s">
        <v>182</v>
      </c>
      <c r="D7" s="293"/>
      <c r="E7" s="239" t="s">
        <v>278</v>
      </c>
      <c r="F7" s="239" t="s">
        <v>278</v>
      </c>
      <c r="G7" s="239" t="s">
        <v>278</v>
      </c>
      <c r="H7" s="258">
        <v>0.5</v>
      </c>
      <c r="I7" s="258">
        <v>0.5</v>
      </c>
      <c r="J7" s="258">
        <v>0.5</v>
      </c>
      <c r="K7" s="259">
        <v>0.5</v>
      </c>
    </row>
    <row r="8" spans="2:28" x14ac:dyDescent="0.25">
      <c r="B8" s="262" t="s">
        <v>282</v>
      </c>
    </row>
  </sheetData>
  <mergeCells count="4">
    <mergeCell ref="B2:K2"/>
    <mergeCell ref="E3:G3"/>
    <mergeCell ref="I3:K3"/>
    <mergeCell ref="D5:D7"/>
  </mergeCells>
  <pageMargins left="0.7" right="0.7" top="0.75" bottom="0.75" header="0.3" footer="0.3"/>
  <pageSetup paperSize="9" orientation="portrait" horizontalDpi="4294967293"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900B3-DB05-47F3-9A7A-5B6FF53BA95A}">
  <dimension ref="B1:M67"/>
  <sheetViews>
    <sheetView showGridLines="0" topLeftCell="A14"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183</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126.16800000000001</v>
      </c>
      <c r="D5" s="28">
        <v>143.51300000000001</v>
      </c>
      <c r="E5" s="28">
        <v>143.71700000000001</v>
      </c>
      <c r="F5" s="29">
        <v>190.76</v>
      </c>
      <c r="G5" s="30">
        <v>0.14799999999999999</v>
      </c>
      <c r="H5" s="30">
        <v>0.42699999999999999</v>
      </c>
      <c r="I5" s="28">
        <v>193.78399999999999</v>
      </c>
      <c r="J5" s="28">
        <v>201.29900000000001</v>
      </c>
      <c r="K5" s="28">
        <v>215.26499999999999</v>
      </c>
      <c r="L5" s="30">
        <v>4.1000000000000002E-2</v>
      </c>
      <c r="M5" s="31">
        <v>0.45800000000000002</v>
      </c>
    </row>
    <row r="6" spans="2:13" x14ac:dyDescent="0.25">
      <c r="B6" s="27" t="s">
        <v>182</v>
      </c>
      <c r="C6" s="28">
        <v>90.61</v>
      </c>
      <c r="D6" s="28">
        <v>129.137</v>
      </c>
      <c r="E6" s="28">
        <v>122.989</v>
      </c>
      <c r="F6" s="29">
        <v>210.63</v>
      </c>
      <c r="G6" s="30">
        <v>0.32500000000000001</v>
      </c>
      <c r="H6" s="30">
        <v>0.38300000000000001</v>
      </c>
      <c r="I6" s="28">
        <v>214.27099999999999</v>
      </c>
      <c r="J6" s="28">
        <v>196.517</v>
      </c>
      <c r="K6" s="28">
        <v>200.995</v>
      </c>
      <c r="L6" s="30">
        <v>-1.4999999999999999E-2</v>
      </c>
      <c r="M6" s="32">
        <v>0.47099999999999997</v>
      </c>
    </row>
    <row r="7" spans="2:13" x14ac:dyDescent="0.25">
      <c r="B7" s="27" t="s">
        <v>184</v>
      </c>
      <c r="C7" s="28">
        <v>61.506</v>
      </c>
      <c r="D7" s="28">
        <v>107.761</v>
      </c>
      <c r="E7" s="28">
        <v>71.436000000000007</v>
      </c>
      <c r="F7" s="29">
        <v>18.733000000000001</v>
      </c>
      <c r="G7" s="30">
        <v>-0.32700000000000001</v>
      </c>
      <c r="H7" s="30">
        <v>0.19</v>
      </c>
      <c r="I7" s="28">
        <v>33.554000000000002</v>
      </c>
      <c r="J7" s="28">
        <v>36.561</v>
      </c>
      <c r="K7" s="28">
        <v>36.578000000000003</v>
      </c>
      <c r="L7" s="30">
        <v>0.25</v>
      </c>
      <c r="M7" s="32">
        <v>7.0999999999999994E-2</v>
      </c>
    </row>
    <row r="8" spans="2:13" x14ac:dyDescent="0.25">
      <c r="B8" s="33" t="s">
        <v>31</v>
      </c>
      <c r="C8" s="34">
        <v>278.28399999999999</v>
      </c>
      <c r="D8" s="34">
        <v>380.41099999999994</v>
      </c>
      <c r="E8" s="34">
        <v>338.14200000000005</v>
      </c>
      <c r="F8" s="35">
        <v>420.12299999999999</v>
      </c>
      <c r="G8" s="36">
        <v>0.14699999999999999</v>
      </c>
      <c r="H8" s="37">
        <v>1</v>
      </c>
      <c r="I8" s="34">
        <v>441.60899999999992</v>
      </c>
      <c r="J8" s="34">
        <v>434.37700000000001</v>
      </c>
      <c r="K8" s="34">
        <v>452.83799999999997</v>
      </c>
      <c r="L8" s="38">
        <v>2.5000000000000001E-2</v>
      </c>
      <c r="M8" s="39">
        <v>1</v>
      </c>
    </row>
    <row r="9" spans="2:13" x14ac:dyDescent="0.25">
      <c r="B9" s="40"/>
      <c r="C9" s="40"/>
      <c r="D9" s="40"/>
      <c r="E9" s="41"/>
      <c r="F9" s="41"/>
      <c r="G9" s="41"/>
      <c r="H9" s="41"/>
      <c r="I9" s="41"/>
      <c r="J9" s="41"/>
      <c r="K9" s="41"/>
      <c r="L9" s="41"/>
      <c r="M9" s="41"/>
    </row>
    <row r="10" spans="2:13" x14ac:dyDescent="0.25">
      <c r="B10" s="274" t="s">
        <v>185</v>
      </c>
      <c r="C10" s="274"/>
      <c r="D10" s="274"/>
      <c r="E10" s="274"/>
      <c r="F10" s="274"/>
      <c r="G10" s="274"/>
      <c r="H10" s="274"/>
      <c r="I10" s="274"/>
      <c r="J10" s="274"/>
      <c r="K10" s="274"/>
      <c r="L10" s="274"/>
      <c r="M10" s="274"/>
    </row>
    <row r="11" spans="2:13" ht="46.5" x14ac:dyDescent="0.25">
      <c r="B11" s="42" t="s">
        <v>33</v>
      </c>
      <c r="C11" s="43"/>
      <c r="D11" s="44" t="s">
        <v>21</v>
      </c>
      <c r="E11" s="45"/>
      <c r="F11" s="46" t="s">
        <v>22</v>
      </c>
      <c r="G11" s="47" t="s">
        <v>23</v>
      </c>
      <c r="H11" s="47" t="s">
        <v>24</v>
      </c>
      <c r="I11" s="48" t="s">
        <v>25</v>
      </c>
      <c r="J11" s="49"/>
      <c r="K11" s="50"/>
      <c r="L11" s="47" t="s">
        <v>23</v>
      </c>
      <c r="M11" s="51" t="s">
        <v>24</v>
      </c>
    </row>
    <row r="12" spans="2:13" x14ac:dyDescent="0.25">
      <c r="B12" s="52" t="s">
        <v>26</v>
      </c>
      <c r="C12" s="53" t="s">
        <v>7</v>
      </c>
      <c r="D12" s="53" t="s">
        <v>8</v>
      </c>
      <c r="E12" s="53" t="s">
        <v>9</v>
      </c>
      <c r="F12" s="54" t="s">
        <v>10</v>
      </c>
      <c r="G12" s="278" t="s">
        <v>27</v>
      </c>
      <c r="H12" s="279"/>
      <c r="I12" s="53" t="s">
        <v>11</v>
      </c>
      <c r="J12" s="53" t="s">
        <v>12</v>
      </c>
      <c r="K12" s="53" t="s">
        <v>13</v>
      </c>
      <c r="L12" s="278" t="s">
        <v>28</v>
      </c>
      <c r="M12" s="280"/>
    </row>
    <row r="13" spans="2:13" x14ac:dyDescent="0.25">
      <c r="B13" s="55" t="s">
        <v>34</v>
      </c>
      <c r="C13" s="56"/>
      <c r="D13" s="57"/>
      <c r="E13" s="57"/>
      <c r="F13" s="58"/>
      <c r="G13" s="59"/>
      <c r="H13" s="59"/>
      <c r="I13" s="57"/>
      <c r="J13" s="57"/>
      <c r="K13" s="60"/>
      <c r="L13" s="59"/>
      <c r="M13" s="61"/>
    </row>
    <row r="14" spans="2:13" x14ac:dyDescent="0.25">
      <c r="B14" s="55" t="s">
        <v>35</v>
      </c>
      <c r="C14" s="62"/>
      <c r="D14" s="62"/>
      <c r="E14" s="62"/>
      <c r="F14" s="63"/>
      <c r="G14" s="64"/>
      <c r="H14" s="64"/>
      <c r="I14" s="62"/>
      <c r="J14" s="62"/>
      <c r="K14" s="62"/>
      <c r="L14" s="64"/>
      <c r="M14" s="65"/>
    </row>
    <row r="15" spans="2:13" x14ac:dyDescent="0.25">
      <c r="B15" s="55" t="s">
        <v>36</v>
      </c>
      <c r="C15" s="66">
        <v>278.28399999999999</v>
      </c>
      <c r="D15" s="66">
        <v>380.411</v>
      </c>
      <c r="E15" s="66">
        <v>338.142</v>
      </c>
      <c r="F15" s="67">
        <v>420.12299999999999</v>
      </c>
      <c r="G15" s="68">
        <v>0.14699999999999999</v>
      </c>
      <c r="H15" s="68">
        <v>1</v>
      </c>
      <c r="I15" s="66">
        <v>441.60900000000004</v>
      </c>
      <c r="J15" s="66">
        <v>434.37700000000001</v>
      </c>
      <c r="K15" s="66">
        <v>452.83799999999997</v>
      </c>
      <c r="L15" s="68">
        <v>2.5000000000000001E-2</v>
      </c>
      <c r="M15" s="69">
        <v>1</v>
      </c>
    </row>
    <row r="16" spans="2:13" x14ac:dyDescent="0.25">
      <c r="B16" s="70" t="s">
        <v>37</v>
      </c>
      <c r="C16" s="71">
        <v>96.692999999999998</v>
      </c>
      <c r="D16" s="72">
        <v>108.26300000000001</v>
      </c>
      <c r="E16" s="73">
        <v>97.293999999999997</v>
      </c>
      <c r="F16" s="73">
        <v>122.628</v>
      </c>
      <c r="G16" s="74">
        <v>8.2000000000000003E-2</v>
      </c>
      <c r="H16" s="74">
        <v>0.30299999999999999</v>
      </c>
      <c r="I16" s="72">
        <v>135.72499999999999</v>
      </c>
      <c r="J16" s="72">
        <v>143.471</v>
      </c>
      <c r="K16" s="73">
        <v>152.79599999999999</v>
      </c>
      <c r="L16" s="74">
        <v>7.5999999999999998E-2</v>
      </c>
      <c r="M16" s="74">
        <v>0.317</v>
      </c>
    </row>
    <row r="17" spans="2:13" x14ac:dyDescent="0.25">
      <c r="B17" s="70" t="s">
        <v>38</v>
      </c>
      <c r="C17" s="75">
        <v>176.66499999999999</v>
      </c>
      <c r="D17" s="76">
        <v>268.64100000000002</v>
      </c>
      <c r="E17" s="77">
        <v>237.07</v>
      </c>
      <c r="F17" s="77">
        <v>297.495</v>
      </c>
      <c r="G17" s="78">
        <v>0.19</v>
      </c>
      <c r="H17" s="78">
        <v>0.68799999999999994</v>
      </c>
      <c r="I17" s="76">
        <v>305.88400000000001</v>
      </c>
      <c r="J17" s="76">
        <v>290.90600000000001</v>
      </c>
      <c r="K17" s="77">
        <v>300.04199999999997</v>
      </c>
      <c r="L17" s="78">
        <v>3.0000000000000001E-3</v>
      </c>
      <c r="M17" s="78">
        <v>0.68300000000000005</v>
      </c>
    </row>
    <row r="18" spans="2:13" x14ac:dyDescent="0.25">
      <c r="B18" s="70" t="s">
        <v>39</v>
      </c>
      <c r="C18" s="75">
        <v>4.3890000000000002</v>
      </c>
      <c r="D18" s="76">
        <v>2.9729999999999999</v>
      </c>
      <c r="E18" s="77">
        <v>3.4009999999999998</v>
      </c>
      <c r="F18" s="77">
        <v>0</v>
      </c>
      <c r="G18" s="78">
        <v>-1</v>
      </c>
      <c r="H18" s="78">
        <v>8.0000000000000002E-3</v>
      </c>
      <c r="I18" s="76">
        <v>0</v>
      </c>
      <c r="J18" s="76">
        <v>0</v>
      </c>
      <c r="K18" s="77">
        <v>0</v>
      </c>
      <c r="L18" s="78">
        <v>0</v>
      </c>
      <c r="M18" s="78">
        <v>0</v>
      </c>
    </row>
    <row r="19" spans="2:13" ht="18" x14ac:dyDescent="0.25">
      <c r="B19" s="70" t="s">
        <v>106</v>
      </c>
      <c r="C19" s="79">
        <v>0.53700000000000003</v>
      </c>
      <c r="D19" s="80">
        <v>0.53400000000000003</v>
      </c>
      <c r="E19" s="81">
        <v>0.377</v>
      </c>
      <c r="F19" s="81">
        <v>0</v>
      </c>
      <c r="G19" s="82">
        <v>-1</v>
      </c>
      <c r="H19" s="82">
        <v>1E-3</v>
      </c>
      <c r="I19" s="80">
        <v>0</v>
      </c>
      <c r="J19" s="80">
        <v>0</v>
      </c>
      <c r="K19" s="81">
        <v>0</v>
      </c>
      <c r="L19" s="82">
        <v>0</v>
      </c>
      <c r="M19" s="82">
        <v>0</v>
      </c>
    </row>
    <row r="20" spans="2:13" x14ac:dyDescent="0.25">
      <c r="B20" s="83" t="s">
        <v>40</v>
      </c>
      <c r="C20" s="84">
        <v>278.28399999999999</v>
      </c>
      <c r="D20" s="84">
        <v>380.411</v>
      </c>
      <c r="E20" s="85">
        <v>338.142</v>
      </c>
      <c r="F20" s="85">
        <v>420.12299999999999</v>
      </c>
      <c r="G20" s="86">
        <v>0.14699999999999999</v>
      </c>
      <c r="H20" s="86">
        <v>1</v>
      </c>
      <c r="I20" s="84">
        <v>441.60900000000004</v>
      </c>
      <c r="J20" s="84">
        <v>434.37700000000001</v>
      </c>
      <c r="K20" s="85">
        <v>452.83799999999997</v>
      </c>
      <c r="L20" s="86">
        <v>2.5000000000000001E-2</v>
      </c>
      <c r="M20" s="87">
        <v>1</v>
      </c>
    </row>
    <row r="21" spans="2:13" x14ac:dyDescent="0.25">
      <c r="B21" s="88" t="s">
        <v>41</v>
      </c>
      <c r="C21" s="89">
        <v>-278.3</v>
      </c>
      <c r="D21" s="89">
        <v>-380.4</v>
      </c>
      <c r="E21" s="90">
        <v>-338.1</v>
      </c>
      <c r="F21" s="90">
        <v>-420.1</v>
      </c>
      <c r="G21" s="91">
        <v>0.14699999999999999</v>
      </c>
      <c r="H21" s="91"/>
      <c r="I21" s="89">
        <v>-441.6</v>
      </c>
      <c r="J21" s="89">
        <v>-434.4</v>
      </c>
      <c r="K21" s="90">
        <v>-452.8</v>
      </c>
      <c r="L21" s="91">
        <v>2.5000000000000001E-2</v>
      </c>
      <c r="M21" s="92"/>
    </row>
    <row r="22" spans="2:13" x14ac:dyDescent="0.25">
      <c r="B22" s="55"/>
      <c r="C22" s="76"/>
      <c r="D22" s="76"/>
      <c r="E22" s="76"/>
      <c r="F22" s="76"/>
      <c r="G22" s="93"/>
      <c r="H22" s="93"/>
      <c r="I22" s="76"/>
      <c r="J22" s="76"/>
      <c r="K22" s="76"/>
      <c r="L22" s="93"/>
      <c r="M22" s="94"/>
    </row>
    <row r="23" spans="2:13" x14ac:dyDescent="0.25">
      <c r="B23" s="95" t="s">
        <v>42</v>
      </c>
      <c r="C23" s="96"/>
      <c r="D23" s="96"/>
      <c r="E23" s="96"/>
      <c r="F23" s="96"/>
      <c r="G23" s="97"/>
      <c r="H23" s="97"/>
      <c r="I23" s="96"/>
      <c r="J23" s="96"/>
      <c r="K23" s="96"/>
      <c r="L23" s="97"/>
      <c r="M23" s="97"/>
    </row>
    <row r="24" spans="2:13" ht="18" x14ac:dyDescent="0.25">
      <c r="B24" s="98" t="s">
        <v>43</v>
      </c>
      <c r="C24" s="99">
        <v>71.502971000000059</v>
      </c>
      <c r="D24" s="99">
        <v>16.715000000000032</v>
      </c>
      <c r="E24" s="99">
        <v>84.432999999999993</v>
      </c>
      <c r="F24" s="100">
        <v>11.767400076837021</v>
      </c>
      <c r="G24" s="101">
        <v>-0.45200000000000001</v>
      </c>
      <c r="H24" s="101">
        <v>1</v>
      </c>
      <c r="I24" s="99">
        <v>0.38004132777848554</v>
      </c>
      <c r="J24" s="99">
        <v>-0.47274883453138727</v>
      </c>
      <c r="K24" s="102">
        <v>-1.3888498499738944</v>
      </c>
      <c r="L24" s="101">
        <v>-1.4910000000000001</v>
      </c>
      <c r="M24" s="103">
        <v>1</v>
      </c>
    </row>
    <row r="25" spans="2:13" x14ac:dyDescent="0.25">
      <c r="B25" s="104" t="s">
        <v>44</v>
      </c>
      <c r="C25" s="76"/>
      <c r="D25" s="76"/>
      <c r="E25" s="76"/>
      <c r="F25" s="105"/>
      <c r="G25" s="106"/>
      <c r="H25" s="106"/>
      <c r="I25" s="76"/>
      <c r="J25" s="76"/>
      <c r="K25" s="76"/>
      <c r="L25" s="106"/>
      <c r="M25" s="107"/>
    </row>
    <row r="26" spans="2:13" x14ac:dyDescent="0.25">
      <c r="B26" s="104" t="s">
        <v>45</v>
      </c>
      <c r="C26" s="66">
        <v>352.82217100000003</v>
      </c>
      <c r="D26" s="66">
        <v>360.04300000000001</v>
      </c>
      <c r="E26" s="66">
        <v>443.017</v>
      </c>
      <c r="F26" s="67">
        <v>417.61400000000003</v>
      </c>
      <c r="G26" s="106">
        <v>5.8000000000000003E-2</v>
      </c>
      <c r="H26" s="106">
        <v>1</v>
      </c>
      <c r="I26" s="66">
        <v>438.78200000000004</v>
      </c>
      <c r="J26" s="66">
        <v>431.476</v>
      </c>
      <c r="K26" s="66">
        <v>449.86500000000001</v>
      </c>
      <c r="L26" s="106">
        <v>2.5000000000000001E-2</v>
      </c>
      <c r="M26" s="107">
        <v>1</v>
      </c>
    </row>
    <row r="27" spans="2:13" ht="18" x14ac:dyDescent="0.25">
      <c r="B27" s="108" t="s">
        <v>46</v>
      </c>
      <c r="C27" s="71">
        <v>347.04</v>
      </c>
      <c r="D27" s="72">
        <v>352.87299999999999</v>
      </c>
      <c r="E27" s="72">
        <v>427.678</v>
      </c>
      <c r="F27" s="109">
        <v>393.07600000000002</v>
      </c>
      <c r="G27" s="74">
        <v>4.2000000000000003E-2</v>
      </c>
      <c r="H27" s="74">
        <v>0.96799999999999997</v>
      </c>
      <c r="I27" s="72">
        <v>414.24400000000003</v>
      </c>
      <c r="J27" s="72">
        <v>406.93799999999999</v>
      </c>
      <c r="K27" s="73">
        <v>425.327</v>
      </c>
      <c r="L27" s="74">
        <v>2.7E-2</v>
      </c>
      <c r="M27" s="74">
        <v>0.94299999999999995</v>
      </c>
    </row>
    <row r="28" spans="2:13" x14ac:dyDescent="0.25">
      <c r="B28" s="211" t="s">
        <v>61</v>
      </c>
      <c r="C28" s="200"/>
      <c r="D28" s="201"/>
      <c r="E28" s="201"/>
      <c r="F28" s="212"/>
      <c r="G28" s="203"/>
      <c r="H28" s="203"/>
      <c r="I28" s="201"/>
      <c r="J28" s="201"/>
      <c r="K28" s="202"/>
      <c r="L28" s="203"/>
      <c r="M28" s="203"/>
    </row>
    <row r="29" spans="2:13" x14ac:dyDescent="0.25">
      <c r="B29" s="211" t="s">
        <v>107</v>
      </c>
      <c r="C29" s="200">
        <v>347.04</v>
      </c>
      <c r="D29" s="201">
        <v>352.87299999999999</v>
      </c>
      <c r="E29" s="201">
        <v>427.678</v>
      </c>
      <c r="F29" s="212">
        <v>393.07600000000002</v>
      </c>
      <c r="G29" s="203">
        <v>4.2000000000000003E-2</v>
      </c>
      <c r="H29" s="203">
        <v>0.96799999999999997</v>
      </c>
      <c r="I29" s="201">
        <v>414.24400000000003</v>
      </c>
      <c r="J29" s="201">
        <v>406.93799999999999</v>
      </c>
      <c r="K29" s="202">
        <v>425.327</v>
      </c>
      <c r="L29" s="203">
        <v>2.7E-2</v>
      </c>
      <c r="M29" s="203">
        <v>0.94299999999999995</v>
      </c>
    </row>
    <row r="30" spans="2:13" x14ac:dyDescent="0.25">
      <c r="B30" s="213" t="s">
        <v>73</v>
      </c>
      <c r="C30" s="200">
        <v>255.565</v>
      </c>
      <c r="D30" s="201">
        <v>228.00200000000001</v>
      </c>
      <c r="E30" s="201">
        <v>361.94799999999998</v>
      </c>
      <c r="F30" s="212">
        <v>312.26299999999998</v>
      </c>
      <c r="G30" s="203">
        <v>6.9000000000000006E-2</v>
      </c>
      <c r="H30" s="203">
        <v>0.73099999999999998</v>
      </c>
      <c r="I30" s="201">
        <v>316.00700000000001</v>
      </c>
      <c r="J30" s="201">
        <v>326.65100000000001</v>
      </c>
      <c r="K30" s="202">
        <v>341.28500000000003</v>
      </c>
      <c r="L30" s="203">
        <v>0.03</v>
      </c>
      <c r="M30" s="203">
        <v>0.746</v>
      </c>
    </row>
    <row r="31" spans="2:13" x14ac:dyDescent="0.25">
      <c r="B31" s="213" t="s">
        <v>73</v>
      </c>
      <c r="C31" s="200">
        <v>91.474999999999994</v>
      </c>
      <c r="D31" s="201">
        <v>122.739</v>
      </c>
      <c r="E31" s="201">
        <v>64.626000000000005</v>
      </c>
      <c r="F31" s="212">
        <v>0</v>
      </c>
      <c r="G31" s="203">
        <v>-1</v>
      </c>
      <c r="H31" s="203">
        <v>0.187</v>
      </c>
      <c r="I31" s="201">
        <v>97.271000000000001</v>
      </c>
      <c r="J31" s="201">
        <v>79.275999999999996</v>
      </c>
      <c r="K31" s="202">
        <v>82.983999999999995</v>
      </c>
      <c r="L31" s="203">
        <v>0</v>
      </c>
      <c r="M31" s="203">
        <v>0.14699999999999999</v>
      </c>
    </row>
    <row r="32" spans="2:13" x14ac:dyDescent="0.25">
      <c r="B32" s="213" t="s">
        <v>73</v>
      </c>
      <c r="C32" s="200">
        <v>0</v>
      </c>
      <c r="D32" s="201">
        <v>2.1320000000000001</v>
      </c>
      <c r="E32" s="201">
        <v>1.1040000000000001</v>
      </c>
      <c r="F32" s="212">
        <v>0</v>
      </c>
      <c r="G32" s="203">
        <v>0</v>
      </c>
      <c r="H32" s="203">
        <v>2E-3</v>
      </c>
      <c r="I32" s="201">
        <v>0.96599999999999997</v>
      </c>
      <c r="J32" s="201">
        <v>1.0109999999999999</v>
      </c>
      <c r="K32" s="202">
        <v>1.0580000000000001</v>
      </c>
      <c r="L32" s="203">
        <v>0</v>
      </c>
      <c r="M32" s="203">
        <v>2E-3</v>
      </c>
    </row>
    <row r="33" spans="2:13" x14ac:dyDescent="0.25">
      <c r="B33" s="108" t="s">
        <v>48</v>
      </c>
      <c r="C33" s="79">
        <v>5.7821709999999999</v>
      </c>
      <c r="D33" s="80">
        <v>7.17</v>
      </c>
      <c r="E33" s="80">
        <v>15.339</v>
      </c>
      <c r="F33" s="110">
        <v>24.538</v>
      </c>
      <c r="G33" s="82">
        <v>0.61899999999999999</v>
      </c>
      <c r="H33" s="82">
        <v>3.2000000000000001E-2</v>
      </c>
      <c r="I33" s="80">
        <v>24.538</v>
      </c>
      <c r="J33" s="80">
        <v>24.538</v>
      </c>
      <c r="K33" s="81">
        <v>24.538</v>
      </c>
      <c r="L33" s="82">
        <v>0</v>
      </c>
      <c r="M33" s="82">
        <v>5.7000000000000002E-2</v>
      </c>
    </row>
    <row r="34" spans="2:13" x14ac:dyDescent="0.25">
      <c r="B34" s="111" t="s">
        <v>50</v>
      </c>
      <c r="C34" s="84">
        <v>352.82217100000003</v>
      </c>
      <c r="D34" s="84">
        <v>360.04300000000001</v>
      </c>
      <c r="E34" s="84">
        <v>443.017</v>
      </c>
      <c r="F34" s="112">
        <v>417.61400000000003</v>
      </c>
      <c r="G34" s="113">
        <v>5.8000000000000003E-2</v>
      </c>
      <c r="H34" s="113">
        <v>1</v>
      </c>
      <c r="I34" s="84">
        <v>438.78200000000004</v>
      </c>
      <c r="J34" s="84">
        <v>431.476</v>
      </c>
      <c r="K34" s="85">
        <v>449.86500000000001</v>
      </c>
      <c r="L34" s="113">
        <v>2.5000000000000001E-2</v>
      </c>
      <c r="M34" s="114">
        <v>1</v>
      </c>
    </row>
    <row r="35" spans="2:13" x14ac:dyDescent="0.25">
      <c r="B35" s="115" t="s">
        <v>51</v>
      </c>
      <c r="C35" s="62"/>
      <c r="D35" s="62"/>
      <c r="E35" s="62"/>
      <c r="F35" s="63"/>
      <c r="G35" s="101"/>
      <c r="H35" s="101"/>
      <c r="I35" s="62"/>
      <c r="J35" s="62"/>
      <c r="K35" s="62"/>
      <c r="L35" s="101"/>
      <c r="M35" s="103"/>
    </row>
    <row r="36" spans="2:13" x14ac:dyDescent="0.25">
      <c r="B36" s="104" t="s">
        <v>52</v>
      </c>
      <c r="C36" s="66">
        <v>281.31919999999997</v>
      </c>
      <c r="D36" s="66">
        <v>343.32799999999997</v>
      </c>
      <c r="E36" s="66">
        <v>358.584</v>
      </c>
      <c r="F36" s="67">
        <v>405.84659992316301</v>
      </c>
      <c r="G36" s="106">
        <v>0.13</v>
      </c>
      <c r="H36" s="106">
        <v>1</v>
      </c>
      <c r="I36" s="66">
        <v>438.40195867222155</v>
      </c>
      <c r="J36" s="66">
        <v>431.94874883453139</v>
      </c>
      <c r="K36" s="66">
        <v>451.2538498499739</v>
      </c>
      <c r="L36" s="106">
        <v>3.5999999999999997E-2</v>
      </c>
      <c r="M36" s="107">
        <v>1</v>
      </c>
    </row>
    <row r="37" spans="2:13" x14ac:dyDescent="0.25">
      <c r="B37" s="108" t="s">
        <v>37</v>
      </c>
      <c r="C37" s="71">
        <v>96.692999999999998</v>
      </c>
      <c r="D37" s="72">
        <v>108.26300000000001</v>
      </c>
      <c r="E37" s="72">
        <v>100.836</v>
      </c>
      <c r="F37" s="109">
        <v>122.627599923163</v>
      </c>
      <c r="G37" s="74">
        <v>8.2000000000000003E-2</v>
      </c>
      <c r="H37" s="74">
        <v>0.311</v>
      </c>
      <c r="I37" s="72">
        <v>142.795423387574</v>
      </c>
      <c r="J37" s="72">
        <v>151.01485257976799</v>
      </c>
      <c r="K37" s="73">
        <v>160.83733246339298</v>
      </c>
      <c r="L37" s="74">
        <v>9.5000000000000001E-2</v>
      </c>
      <c r="M37" s="74">
        <v>0.33300000000000002</v>
      </c>
    </row>
    <row r="38" spans="2:13" x14ac:dyDescent="0.25">
      <c r="B38" s="108" t="s">
        <v>38</v>
      </c>
      <c r="C38" s="79">
        <v>184.62619999999998</v>
      </c>
      <c r="D38" s="80">
        <v>235.065</v>
      </c>
      <c r="E38" s="80">
        <v>257.74799999999999</v>
      </c>
      <c r="F38" s="110">
        <v>283.21899999999999</v>
      </c>
      <c r="G38" s="82">
        <v>0.153</v>
      </c>
      <c r="H38" s="82">
        <v>0.68899999999999995</v>
      </c>
      <c r="I38" s="80">
        <v>295.60653528464752</v>
      </c>
      <c r="J38" s="80">
        <v>280.9338962547634</v>
      </c>
      <c r="K38" s="81">
        <v>290.41651738658095</v>
      </c>
      <c r="L38" s="82">
        <v>8.0000000000000002E-3</v>
      </c>
      <c r="M38" s="82">
        <v>0.66700000000000004</v>
      </c>
    </row>
    <row r="39" spans="2:13" x14ac:dyDescent="0.25">
      <c r="B39" s="111" t="s">
        <v>53</v>
      </c>
      <c r="C39" s="84">
        <v>281.31919999999997</v>
      </c>
      <c r="D39" s="84">
        <v>343.32799999999997</v>
      </c>
      <c r="E39" s="84">
        <v>358.584</v>
      </c>
      <c r="F39" s="112">
        <v>405.84659992316301</v>
      </c>
      <c r="G39" s="113">
        <v>0.13</v>
      </c>
      <c r="H39" s="113">
        <v>1</v>
      </c>
      <c r="I39" s="84">
        <v>438.40195867222155</v>
      </c>
      <c r="J39" s="84">
        <v>431.94874883453139</v>
      </c>
      <c r="K39" s="85">
        <v>451.2538498499739</v>
      </c>
      <c r="L39" s="113">
        <v>3.5999999999999997E-2</v>
      </c>
      <c r="M39" s="114">
        <v>1</v>
      </c>
    </row>
    <row r="40" spans="2:13" ht="18" x14ac:dyDescent="0.25">
      <c r="B40" s="104" t="s">
        <v>54</v>
      </c>
      <c r="C40" s="66">
        <v>-0.11299999999999999</v>
      </c>
      <c r="D40" s="66">
        <v>-0.7</v>
      </c>
      <c r="E40" s="66">
        <v>-1.337</v>
      </c>
      <c r="F40" s="67">
        <v>-9.8840000000000003</v>
      </c>
      <c r="G40" s="106">
        <v>3.4390000000000001</v>
      </c>
      <c r="H40" s="106">
        <v>1</v>
      </c>
      <c r="I40" s="66">
        <v>-3.3330000000000002</v>
      </c>
      <c r="J40" s="66">
        <v>-3.7370000000000001</v>
      </c>
      <c r="K40" s="116">
        <v>-5.4329999999999998</v>
      </c>
      <c r="L40" s="106">
        <v>-0.18099999999999999</v>
      </c>
      <c r="M40" s="107">
        <v>1</v>
      </c>
    </row>
    <row r="41" spans="2:13" ht="18" x14ac:dyDescent="0.25">
      <c r="B41" s="108" t="s">
        <v>55</v>
      </c>
      <c r="C41" s="71">
        <v>-7.3999999999999996E-2</v>
      </c>
      <c r="D41" s="72">
        <v>-0.35</v>
      </c>
      <c r="E41" s="72">
        <v>-1.19</v>
      </c>
      <c r="F41" s="109">
        <v>-8.5839999999999996</v>
      </c>
      <c r="G41" s="74">
        <v>3.8769999999999998</v>
      </c>
      <c r="H41" s="74">
        <v>0.72799999999999998</v>
      </c>
      <c r="I41" s="72">
        <v>-1.833</v>
      </c>
      <c r="J41" s="72">
        <v>-2.8620000000000001</v>
      </c>
      <c r="K41" s="72">
        <v>-4.5579999999999998</v>
      </c>
      <c r="L41" s="74">
        <v>-0.19</v>
      </c>
      <c r="M41" s="74">
        <v>0.75600000000000001</v>
      </c>
    </row>
    <row r="42" spans="2:13" ht="18" x14ac:dyDescent="0.25">
      <c r="B42" s="108" t="s">
        <v>56</v>
      </c>
      <c r="C42" s="79">
        <v>-3.9E-2</v>
      </c>
      <c r="D42" s="80">
        <v>-0.35</v>
      </c>
      <c r="E42" s="80">
        <v>-0.14699999999999999</v>
      </c>
      <c r="F42" s="110">
        <v>-1.3</v>
      </c>
      <c r="G42" s="82">
        <v>2.218</v>
      </c>
      <c r="H42" s="82">
        <v>0.27200000000000002</v>
      </c>
      <c r="I42" s="80">
        <v>-1.5</v>
      </c>
      <c r="J42" s="80">
        <v>-0.875</v>
      </c>
      <c r="K42" s="80">
        <v>-0.875</v>
      </c>
      <c r="L42" s="82">
        <v>-0.124</v>
      </c>
      <c r="M42" s="82">
        <v>0.24399999999999999</v>
      </c>
    </row>
    <row r="43" spans="2:13" ht="18" x14ac:dyDescent="0.25">
      <c r="B43" s="104" t="s">
        <v>111</v>
      </c>
      <c r="C43" s="66">
        <v>-12.107000000000001</v>
      </c>
      <c r="D43" s="66">
        <v>-6.0660000000000007</v>
      </c>
      <c r="E43" s="66">
        <v>17.3</v>
      </c>
      <c r="F43" s="67">
        <v>0</v>
      </c>
      <c r="G43" s="106">
        <v>-1</v>
      </c>
      <c r="H43" s="106">
        <v>0</v>
      </c>
      <c r="I43" s="66">
        <v>0</v>
      </c>
      <c r="J43" s="66">
        <v>0</v>
      </c>
      <c r="K43" s="116">
        <v>0</v>
      </c>
      <c r="L43" s="106">
        <v>0</v>
      </c>
      <c r="M43" s="107">
        <v>0</v>
      </c>
    </row>
    <row r="44" spans="2:13" x14ac:dyDescent="0.25">
      <c r="B44" s="108" t="s">
        <v>113</v>
      </c>
      <c r="C44" s="71">
        <v>-11.492000000000001</v>
      </c>
      <c r="D44" s="72">
        <v>-2.7869999999999999</v>
      </c>
      <c r="E44" s="72">
        <v>-0.873</v>
      </c>
      <c r="F44" s="109">
        <v>0</v>
      </c>
      <c r="G44" s="74">
        <v>-1</v>
      </c>
      <c r="H44" s="74">
        <v>0</v>
      </c>
      <c r="I44" s="72">
        <v>0</v>
      </c>
      <c r="J44" s="72">
        <v>0</v>
      </c>
      <c r="K44" s="72">
        <v>0</v>
      </c>
      <c r="L44" s="74">
        <v>0</v>
      </c>
      <c r="M44" s="74">
        <v>0</v>
      </c>
    </row>
    <row r="45" spans="2:13" x14ac:dyDescent="0.25">
      <c r="B45" s="214" t="s">
        <v>114</v>
      </c>
      <c r="C45" s="75">
        <v>-0.61499999999999999</v>
      </c>
      <c r="D45" s="76">
        <v>-0.61499999999999999</v>
      </c>
      <c r="E45" s="76">
        <v>-6.3E-2</v>
      </c>
      <c r="F45" s="105">
        <v>0</v>
      </c>
      <c r="G45" s="78">
        <v>-1</v>
      </c>
      <c r="H45" s="78">
        <v>0</v>
      </c>
      <c r="I45" s="76">
        <v>0</v>
      </c>
      <c r="J45" s="76">
        <v>0</v>
      </c>
      <c r="K45" s="76">
        <v>0</v>
      </c>
      <c r="L45" s="78">
        <v>0</v>
      </c>
      <c r="M45" s="78">
        <v>0</v>
      </c>
    </row>
    <row r="46" spans="2:13" ht="18" x14ac:dyDescent="0.25">
      <c r="B46" s="215" t="s">
        <v>115</v>
      </c>
      <c r="C46" s="79">
        <v>0</v>
      </c>
      <c r="D46" s="80">
        <v>-2.6640000000000001</v>
      </c>
      <c r="E46" s="80">
        <v>18.236000000000001</v>
      </c>
      <c r="F46" s="110">
        <v>0</v>
      </c>
      <c r="G46" s="82">
        <v>0</v>
      </c>
      <c r="H46" s="82">
        <v>0</v>
      </c>
      <c r="I46" s="80">
        <v>0</v>
      </c>
      <c r="J46" s="80">
        <v>0</v>
      </c>
      <c r="K46" s="80">
        <v>0</v>
      </c>
      <c r="L46" s="82">
        <v>0</v>
      </c>
      <c r="M46" s="82">
        <v>0</v>
      </c>
    </row>
    <row r="47" spans="2:13" ht="18" x14ac:dyDescent="0.25">
      <c r="B47" s="117" t="s">
        <v>58</v>
      </c>
      <c r="C47" s="118">
        <v>59.28297100000006</v>
      </c>
      <c r="D47" s="118">
        <v>9.9490000000000318</v>
      </c>
      <c r="E47" s="118">
        <v>100.39599999999999</v>
      </c>
      <c r="F47" s="119">
        <v>1.8834000768370203</v>
      </c>
      <c r="G47" s="120">
        <v>-0.68300000000000005</v>
      </c>
      <c r="H47" s="120">
        <v>0.13500000000000001</v>
      </c>
      <c r="I47" s="118">
        <v>-2.9529586722215146</v>
      </c>
      <c r="J47" s="118">
        <v>-4.2097488345313874</v>
      </c>
      <c r="K47" s="121">
        <v>-6.8218498499738942</v>
      </c>
      <c r="L47" s="120">
        <v>-2.536</v>
      </c>
      <c r="M47" s="122">
        <v>1</v>
      </c>
    </row>
    <row r="48" spans="2:13" x14ac:dyDescent="0.25">
      <c r="B48" s="55"/>
      <c r="C48" s="76"/>
      <c r="D48" s="76"/>
      <c r="E48" s="76"/>
      <c r="F48" s="76"/>
      <c r="G48" s="123"/>
      <c r="H48" s="123"/>
      <c r="I48" s="76"/>
      <c r="J48" s="76"/>
      <c r="K48" s="76"/>
      <c r="L48" s="123"/>
      <c r="M48" s="123"/>
    </row>
    <row r="49" spans="2:13" ht="18" x14ac:dyDescent="0.25">
      <c r="B49" s="55" t="s">
        <v>59</v>
      </c>
      <c r="C49" s="76"/>
      <c r="D49" s="76"/>
      <c r="E49" s="76"/>
      <c r="F49" s="76"/>
      <c r="G49" s="124"/>
      <c r="H49" s="124"/>
      <c r="I49" s="76"/>
      <c r="J49" s="76"/>
      <c r="K49" s="76"/>
      <c r="L49" s="124"/>
      <c r="M49" s="124"/>
    </row>
    <row r="50" spans="2:13" x14ac:dyDescent="0.25">
      <c r="B50" s="125" t="s">
        <v>60</v>
      </c>
      <c r="C50" s="62">
        <v>11.593</v>
      </c>
      <c r="D50" s="62">
        <v>9.298</v>
      </c>
      <c r="E50" s="62">
        <v>7.9720000000000004</v>
      </c>
      <c r="F50" s="63">
        <v>15.182</v>
      </c>
      <c r="G50" s="126">
        <v>9.4E-2</v>
      </c>
      <c r="H50" s="126">
        <v>2.5000000000000001E-2</v>
      </c>
      <c r="I50" s="62">
        <v>15.840999999999999</v>
      </c>
      <c r="J50" s="62">
        <v>16.902999999999999</v>
      </c>
      <c r="K50" s="62">
        <v>19.661999999999999</v>
      </c>
      <c r="L50" s="126">
        <v>0.09</v>
      </c>
      <c r="M50" s="127">
        <v>3.4000000000000002E-2</v>
      </c>
    </row>
    <row r="51" spans="2:13" x14ac:dyDescent="0.25">
      <c r="B51" s="128" t="s">
        <v>61</v>
      </c>
      <c r="C51" s="76"/>
      <c r="D51" s="76"/>
      <c r="E51" s="76"/>
      <c r="F51" s="105"/>
      <c r="G51" s="78"/>
      <c r="H51" s="78"/>
      <c r="I51" s="76"/>
      <c r="J51" s="76"/>
      <c r="K51" s="76"/>
      <c r="L51" s="78"/>
      <c r="M51" s="129"/>
    </row>
    <row r="52" spans="2:13" x14ac:dyDescent="0.25">
      <c r="B52" s="128" t="s">
        <v>62</v>
      </c>
      <c r="C52" s="130">
        <v>-7.3999999999999996E-2</v>
      </c>
      <c r="D52" s="131">
        <v>-0.35</v>
      </c>
      <c r="E52" s="131">
        <v>-1.19</v>
      </c>
      <c r="F52" s="132">
        <v>-8.5839999999999996</v>
      </c>
      <c r="G52" s="133">
        <v>3.8769999999999998</v>
      </c>
      <c r="H52" s="133">
        <v>1</v>
      </c>
      <c r="I52" s="131">
        <v>-1.833</v>
      </c>
      <c r="J52" s="131">
        <v>-2.8620000000000001</v>
      </c>
      <c r="K52" s="131">
        <v>-4.5579999999999998</v>
      </c>
      <c r="L52" s="133">
        <v>-0.19</v>
      </c>
      <c r="M52" s="133">
        <v>1</v>
      </c>
    </row>
    <row r="53" spans="2:13" x14ac:dyDescent="0.25">
      <c r="B53" s="70" t="s">
        <v>116</v>
      </c>
      <c r="C53" s="76">
        <v>0</v>
      </c>
      <c r="D53" s="76">
        <v>1.2290000000000001</v>
      </c>
      <c r="E53" s="76">
        <v>1.3089999999999999</v>
      </c>
      <c r="F53" s="105">
        <v>1.367</v>
      </c>
      <c r="G53" s="78">
        <v>0</v>
      </c>
      <c r="H53" s="78">
        <v>2E-3</v>
      </c>
      <c r="I53" s="76">
        <v>1.4319999999999999</v>
      </c>
      <c r="J53" s="76">
        <v>1.4990000000000001</v>
      </c>
      <c r="K53" s="76">
        <v>1.5680000000000001</v>
      </c>
      <c r="L53" s="78">
        <v>4.7E-2</v>
      </c>
      <c r="M53" s="129">
        <v>3.0000000000000001E-3</v>
      </c>
    </row>
    <row r="54" spans="2:13" x14ac:dyDescent="0.25">
      <c r="B54" s="70" t="s">
        <v>63</v>
      </c>
      <c r="C54" s="76">
        <v>54.546999999999997</v>
      </c>
      <c r="D54" s="76">
        <v>113.065</v>
      </c>
      <c r="E54" s="76">
        <v>60.420999999999999</v>
      </c>
      <c r="F54" s="105">
        <v>62.88</v>
      </c>
      <c r="G54" s="78">
        <v>4.9000000000000002E-2</v>
      </c>
      <c r="H54" s="78">
        <v>0.16600000000000001</v>
      </c>
      <c r="I54" s="76">
        <v>65.899000000000001</v>
      </c>
      <c r="J54" s="76">
        <v>68.995999999999995</v>
      </c>
      <c r="K54" s="76">
        <v>72.17</v>
      </c>
      <c r="L54" s="78">
        <v>4.7E-2</v>
      </c>
      <c r="M54" s="129">
        <v>0.13700000000000001</v>
      </c>
    </row>
    <row r="55" spans="2:13" x14ac:dyDescent="0.25">
      <c r="B55" s="70" t="s">
        <v>64</v>
      </c>
      <c r="C55" s="76">
        <v>300.32299999999998</v>
      </c>
      <c r="D55" s="76">
        <v>310.30700000000002</v>
      </c>
      <c r="E55" s="76">
        <v>410.84399999999999</v>
      </c>
      <c r="F55" s="105">
        <v>412.72800000000001</v>
      </c>
      <c r="G55" s="78">
        <v>0.112</v>
      </c>
      <c r="H55" s="78">
        <v>0.80700000000000005</v>
      </c>
      <c r="I55" s="76">
        <v>409.77499999999998</v>
      </c>
      <c r="J55" s="76">
        <v>405.565</v>
      </c>
      <c r="K55" s="76">
        <v>398.74299999999999</v>
      </c>
      <c r="L55" s="78">
        <v>-1.0999999999999999E-2</v>
      </c>
      <c r="M55" s="129">
        <v>0.82599999999999996</v>
      </c>
    </row>
    <row r="56" spans="2:13" x14ac:dyDescent="0.25">
      <c r="B56" s="135" t="s">
        <v>120</v>
      </c>
      <c r="C56" s="76">
        <v>1E-3</v>
      </c>
      <c r="D56" s="76">
        <v>0</v>
      </c>
      <c r="E56" s="76">
        <v>0</v>
      </c>
      <c r="F56" s="105">
        <v>0</v>
      </c>
      <c r="G56" s="78">
        <v>-1</v>
      </c>
      <c r="H56" s="78">
        <v>0</v>
      </c>
      <c r="I56" s="76">
        <v>0</v>
      </c>
      <c r="J56" s="76">
        <v>0</v>
      </c>
      <c r="K56" s="76">
        <v>0</v>
      </c>
      <c r="L56" s="78">
        <v>0</v>
      </c>
      <c r="M56" s="129">
        <v>0</v>
      </c>
    </row>
    <row r="57" spans="2:13" x14ac:dyDescent="0.25">
      <c r="B57" s="83" t="s">
        <v>65</v>
      </c>
      <c r="C57" s="84">
        <v>366.46399999999994</v>
      </c>
      <c r="D57" s="84">
        <v>433.899</v>
      </c>
      <c r="E57" s="84">
        <v>480.54599999999999</v>
      </c>
      <c r="F57" s="112">
        <v>492.15700000000004</v>
      </c>
      <c r="G57" s="113">
        <v>0.10299999999999999</v>
      </c>
      <c r="H57" s="113">
        <v>1</v>
      </c>
      <c r="I57" s="84">
        <v>492.947</v>
      </c>
      <c r="J57" s="84">
        <v>492.96299999999997</v>
      </c>
      <c r="K57" s="84">
        <v>492.14300000000003</v>
      </c>
      <c r="L57" s="113">
        <v>0</v>
      </c>
      <c r="M57" s="114">
        <v>1</v>
      </c>
    </row>
    <row r="58" spans="2:13" x14ac:dyDescent="0.25">
      <c r="B58" s="70" t="s">
        <v>66</v>
      </c>
      <c r="C58" s="76">
        <v>178.429</v>
      </c>
      <c r="D58" s="76">
        <v>215.52199999999999</v>
      </c>
      <c r="E58" s="76">
        <v>286.03300000000002</v>
      </c>
      <c r="F58" s="105">
        <v>308.00200000000001</v>
      </c>
      <c r="G58" s="78">
        <v>0.2</v>
      </c>
      <c r="H58" s="78">
        <v>0.55100000000000005</v>
      </c>
      <c r="I58" s="76">
        <v>308.00200000000001</v>
      </c>
      <c r="J58" s="76">
        <v>308.00200000000001</v>
      </c>
      <c r="K58" s="76">
        <v>308.00200000000001</v>
      </c>
      <c r="L58" s="78">
        <v>0</v>
      </c>
      <c r="M58" s="129">
        <v>0.625</v>
      </c>
    </row>
    <row r="59" spans="2:13" x14ac:dyDescent="0.25">
      <c r="B59" s="134" t="s">
        <v>124</v>
      </c>
      <c r="C59" s="76">
        <v>0.16300000000000001</v>
      </c>
      <c r="D59" s="76">
        <v>0.19700000000000001</v>
      </c>
      <c r="E59" s="76">
        <v>0.33800000000000002</v>
      </c>
      <c r="F59" s="105">
        <v>0</v>
      </c>
      <c r="G59" s="78">
        <v>-1</v>
      </c>
      <c r="H59" s="78">
        <v>0</v>
      </c>
      <c r="I59" s="76">
        <v>0</v>
      </c>
      <c r="J59" s="76">
        <v>0</v>
      </c>
      <c r="K59" s="76">
        <v>0</v>
      </c>
      <c r="L59" s="78">
        <v>0</v>
      </c>
      <c r="M59" s="129">
        <v>0</v>
      </c>
    </row>
    <row r="60" spans="2:13" x14ac:dyDescent="0.25">
      <c r="B60" s="135" t="s">
        <v>125</v>
      </c>
      <c r="C60" s="76">
        <v>0.63400000000000001</v>
      </c>
      <c r="D60" s="76">
        <v>6.3E-2</v>
      </c>
      <c r="E60" s="76">
        <v>0</v>
      </c>
      <c r="F60" s="105">
        <v>0</v>
      </c>
      <c r="G60" s="78">
        <v>-1</v>
      </c>
      <c r="H60" s="78">
        <v>0</v>
      </c>
      <c r="I60" s="76">
        <v>0</v>
      </c>
      <c r="J60" s="76">
        <v>0</v>
      </c>
      <c r="K60" s="76">
        <v>0</v>
      </c>
      <c r="L60" s="78">
        <v>0</v>
      </c>
      <c r="M60" s="129">
        <v>0</v>
      </c>
    </row>
    <row r="61" spans="2:13" x14ac:dyDescent="0.25">
      <c r="B61" s="134" t="s">
        <v>67</v>
      </c>
      <c r="C61" s="76">
        <v>154.679</v>
      </c>
      <c r="D61" s="76">
        <v>184.114</v>
      </c>
      <c r="E61" s="76">
        <v>151.88300000000001</v>
      </c>
      <c r="F61" s="105">
        <v>152.81100000000001</v>
      </c>
      <c r="G61" s="78">
        <v>-4.0000000000000001E-3</v>
      </c>
      <c r="H61" s="78">
        <v>0.36799999999999999</v>
      </c>
      <c r="I61" s="76">
        <v>154.10300000000001</v>
      </c>
      <c r="J61" s="76">
        <v>155.43</v>
      </c>
      <c r="K61" s="76">
        <v>156.78899999999999</v>
      </c>
      <c r="L61" s="78">
        <v>8.9999999999999993E-3</v>
      </c>
      <c r="M61" s="129">
        <v>0.314</v>
      </c>
    </row>
    <row r="62" spans="2:13" x14ac:dyDescent="0.25">
      <c r="B62" s="134" t="s">
        <v>68</v>
      </c>
      <c r="C62" s="76">
        <v>23.658999999999999</v>
      </c>
      <c r="D62" s="76">
        <v>25.279</v>
      </c>
      <c r="E62" s="76">
        <v>34.487000000000002</v>
      </c>
      <c r="F62" s="105">
        <v>23.539000000000001</v>
      </c>
      <c r="G62" s="78">
        <v>-2E-3</v>
      </c>
      <c r="H62" s="78">
        <v>6.0999999999999999E-2</v>
      </c>
      <c r="I62" s="76">
        <v>24.751999999999999</v>
      </c>
      <c r="J62" s="76">
        <v>26.02</v>
      </c>
      <c r="K62" s="76">
        <v>27.352</v>
      </c>
      <c r="L62" s="78">
        <v>5.0999999999999997E-2</v>
      </c>
      <c r="M62" s="129">
        <v>5.1999999999999998E-2</v>
      </c>
    </row>
    <row r="63" spans="2:13" x14ac:dyDescent="0.25">
      <c r="B63" s="135" t="s">
        <v>69</v>
      </c>
      <c r="C63" s="76">
        <v>8.9</v>
      </c>
      <c r="D63" s="76">
        <v>8.7240000000000002</v>
      </c>
      <c r="E63" s="76">
        <v>7.8049999999999997</v>
      </c>
      <c r="F63" s="105">
        <v>7.8049999999999997</v>
      </c>
      <c r="G63" s="78">
        <v>-4.2999999999999997E-2</v>
      </c>
      <c r="H63" s="78">
        <v>1.9E-2</v>
      </c>
      <c r="I63" s="76">
        <v>6.09</v>
      </c>
      <c r="J63" s="76">
        <v>3.5110000000000001</v>
      </c>
      <c r="K63" s="76">
        <v>0</v>
      </c>
      <c r="L63" s="78">
        <v>-1</v>
      </c>
      <c r="M63" s="129">
        <v>8.9999999999999993E-3</v>
      </c>
    </row>
    <row r="64" spans="2:13" x14ac:dyDescent="0.25">
      <c r="B64" s="83" t="s">
        <v>70</v>
      </c>
      <c r="C64" s="84">
        <v>366.46399999999994</v>
      </c>
      <c r="D64" s="84">
        <v>433.89899999999994</v>
      </c>
      <c r="E64" s="84">
        <v>480.54600000000005</v>
      </c>
      <c r="F64" s="112">
        <v>492.15699999999998</v>
      </c>
      <c r="G64" s="113">
        <v>0.10299999999999999</v>
      </c>
      <c r="H64" s="113">
        <v>1</v>
      </c>
      <c r="I64" s="84">
        <v>492.947</v>
      </c>
      <c r="J64" s="84">
        <v>492.96300000000002</v>
      </c>
      <c r="K64" s="84">
        <v>492.14299999999997</v>
      </c>
      <c r="L64" s="113">
        <v>0</v>
      </c>
      <c r="M64" s="114">
        <v>1</v>
      </c>
    </row>
    <row r="65" spans="2:13" x14ac:dyDescent="0.25">
      <c r="B65" s="136"/>
      <c r="C65" s="137"/>
      <c r="D65" s="137"/>
      <c r="E65" s="138"/>
      <c r="F65" s="138"/>
      <c r="G65" s="138"/>
      <c r="H65" s="138"/>
      <c r="I65" s="138"/>
      <c r="J65" s="138"/>
      <c r="K65" s="139"/>
      <c r="L65" s="139"/>
      <c r="M65" s="139"/>
    </row>
    <row r="66" spans="2:13" x14ac:dyDescent="0.25">
      <c r="B66" s="140"/>
      <c r="C66" s="140"/>
      <c r="D66" s="140"/>
      <c r="E66" s="140"/>
      <c r="F66" s="140"/>
      <c r="G66" s="140"/>
      <c r="H66" s="140"/>
      <c r="I66" s="140"/>
      <c r="J66" s="140"/>
      <c r="K66" s="140"/>
      <c r="L66" s="141"/>
      <c r="M66" s="142"/>
    </row>
    <row r="67" spans="2:13" x14ac:dyDescent="0.25">
      <c r="B67" s="143"/>
      <c r="C67" s="144"/>
      <c r="D67" s="66"/>
      <c r="E67" s="66"/>
      <c r="F67" s="145"/>
      <c r="G67" s="145"/>
      <c r="H67" s="145"/>
      <c r="I67" s="66"/>
      <c r="J67" s="146"/>
      <c r="K67" s="141"/>
      <c r="L67" s="141"/>
      <c r="M67" s="141"/>
    </row>
  </sheetData>
  <mergeCells count="6">
    <mergeCell ref="B2:M2"/>
    <mergeCell ref="G4:H4"/>
    <mergeCell ref="L4:M4"/>
    <mergeCell ref="B10:M10"/>
    <mergeCell ref="G12:H12"/>
    <mergeCell ref="L12:M1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F9A79-6B98-4B44-BD74-264F0E196ECA}">
  <dimension ref="B1:U14"/>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186</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187</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111</v>
      </c>
      <c r="D7" s="168">
        <v>111</v>
      </c>
      <c r="E7" s="169">
        <v>90</v>
      </c>
      <c r="F7" s="170">
        <v>97.293622380000059</v>
      </c>
      <c r="G7" s="171">
        <v>1.0810402486666673</v>
      </c>
      <c r="H7" s="169">
        <v>111</v>
      </c>
      <c r="I7" s="170">
        <v>122.62799999999993</v>
      </c>
      <c r="J7" s="171">
        <v>1.1047567567567562</v>
      </c>
      <c r="K7" s="169">
        <v>103</v>
      </c>
      <c r="L7" s="170">
        <v>135.72499999999999</v>
      </c>
      <c r="M7" s="171">
        <v>1.3177184466019416</v>
      </c>
      <c r="N7" s="169">
        <v>91</v>
      </c>
      <c r="O7" s="170">
        <v>143.47099999999995</v>
      </c>
      <c r="P7" s="171">
        <v>1.5766043956043949</v>
      </c>
      <c r="Q7" s="169">
        <v>89</v>
      </c>
      <c r="R7" s="170">
        <v>152.79600000000013</v>
      </c>
      <c r="S7" s="170">
        <v>1.7168089887640465</v>
      </c>
      <c r="T7" s="172">
        <v>-7.0985820588107762E-2</v>
      </c>
      <c r="U7" s="172">
        <v>1</v>
      </c>
    </row>
    <row r="8" spans="2:21" x14ac:dyDescent="0.25">
      <c r="B8" s="173" t="s">
        <v>88</v>
      </c>
      <c r="C8" s="174">
        <v>29</v>
      </c>
      <c r="D8" s="174">
        <v>29</v>
      </c>
      <c r="E8" s="175">
        <v>20</v>
      </c>
      <c r="F8" s="176">
        <v>5.8428319132171698</v>
      </c>
      <c r="G8" s="177">
        <v>0.29214159566085851</v>
      </c>
      <c r="H8" s="175">
        <v>29</v>
      </c>
      <c r="I8" s="176">
        <v>3.8610208944914497</v>
      </c>
      <c r="J8" s="177">
        <v>0.13313865153418791</v>
      </c>
      <c r="K8" s="175">
        <v>24</v>
      </c>
      <c r="L8" s="176">
        <v>8.1804132332047903</v>
      </c>
      <c r="M8" s="177">
        <v>0.34085055138353293</v>
      </c>
      <c r="N8" s="175">
        <v>13</v>
      </c>
      <c r="O8" s="176">
        <v>8.6073776445264389</v>
      </c>
      <c r="P8" s="177">
        <v>0.66210597265587989</v>
      </c>
      <c r="Q8" s="178">
        <v>11</v>
      </c>
      <c r="R8" s="176">
        <v>9.1255571934941315</v>
      </c>
      <c r="S8" s="176">
        <v>0.82959610849946652</v>
      </c>
      <c r="T8" s="179">
        <v>-0.2761228034895632</v>
      </c>
      <c r="U8" s="180">
        <v>0.19018090461856144</v>
      </c>
    </row>
    <row r="9" spans="2:21" x14ac:dyDescent="0.25">
      <c r="B9" s="173" t="s">
        <v>89</v>
      </c>
      <c r="C9" s="181">
        <v>29</v>
      </c>
      <c r="D9" s="181">
        <v>29</v>
      </c>
      <c r="E9" s="182">
        <v>18</v>
      </c>
      <c r="F9" s="183">
        <v>10.9160434937794</v>
      </c>
      <c r="G9" s="184">
        <v>0.60644686076552223</v>
      </c>
      <c r="H9" s="182">
        <v>29</v>
      </c>
      <c r="I9" s="183">
        <v>17.328713520980799</v>
      </c>
      <c r="J9" s="184">
        <v>0.59754184555106205</v>
      </c>
      <c r="K9" s="182">
        <v>26</v>
      </c>
      <c r="L9" s="183">
        <v>27.473362492388901</v>
      </c>
      <c r="M9" s="184">
        <v>1.0566677881688038</v>
      </c>
      <c r="N9" s="182">
        <v>26</v>
      </c>
      <c r="O9" s="183">
        <v>29.317363553198</v>
      </c>
      <c r="P9" s="184">
        <v>1.1275909058922307</v>
      </c>
      <c r="Q9" s="185">
        <v>26</v>
      </c>
      <c r="R9" s="183">
        <v>31.218605063492198</v>
      </c>
      <c r="S9" s="183">
        <v>1.2007155793650846</v>
      </c>
      <c r="T9" s="186">
        <v>-3.5745257897990657E-2</v>
      </c>
      <c r="U9" s="187">
        <v>0.27288439072556014</v>
      </c>
    </row>
    <row r="10" spans="2:21" x14ac:dyDescent="0.25">
      <c r="B10" s="173" t="s">
        <v>90</v>
      </c>
      <c r="C10" s="181">
        <v>18</v>
      </c>
      <c r="D10" s="181">
        <v>18</v>
      </c>
      <c r="E10" s="182">
        <v>18</v>
      </c>
      <c r="F10" s="183">
        <v>16.4740635287896</v>
      </c>
      <c r="G10" s="184">
        <v>0.91522575159942221</v>
      </c>
      <c r="H10" s="182">
        <v>18</v>
      </c>
      <c r="I10" s="183">
        <v>19.013351522477397</v>
      </c>
      <c r="J10" s="184">
        <v>1.0562973068042998</v>
      </c>
      <c r="K10" s="182">
        <v>18</v>
      </c>
      <c r="L10" s="183">
        <v>19.046126446113298</v>
      </c>
      <c r="M10" s="184">
        <v>1.0581181358951832</v>
      </c>
      <c r="N10" s="182">
        <v>18</v>
      </c>
      <c r="O10" s="183">
        <v>20.325058333333303</v>
      </c>
      <c r="P10" s="184">
        <v>1.1291699074074057</v>
      </c>
      <c r="Q10" s="185">
        <v>18</v>
      </c>
      <c r="R10" s="183">
        <v>21.651826683318799</v>
      </c>
      <c r="S10" s="183">
        <v>1.2028792601843776</v>
      </c>
      <c r="T10" s="186">
        <v>0</v>
      </c>
      <c r="U10" s="187">
        <v>0.18424220813224851</v>
      </c>
    </row>
    <row r="11" spans="2:21" x14ac:dyDescent="0.25">
      <c r="B11" s="173" t="s">
        <v>91</v>
      </c>
      <c r="C11" s="181">
        <v>26</v>
      </c>
      <c r="D11" s="181">
        <v>26</v>
      </c>
      <c r="E11" s="182">
        <v>25</v>
      </c>
      <c r="F11" s="183">
        <v>37.200410283309402</v>
      </c>
      <c r="G11" s="184">
        <v>1.4880164113323762</v>
      </c>
      <c r="H11" s="182">
        <v>26</v>
      </c>
      <c r="I11" s="183">
        <v>48.229821331951896</v>
      </c>
      <c r="J11" s="184">
        <v>1.854993128151996</v>
      </c>
      <c r="K11" s="182">
        <v>26</v>
      </c>
      <c r="L11" s="183">
        <v>47.571791556728201</v>
      </c>
      <c r="M11" s="184">
        <v>1.8296842906433923</v>
      </c>
      <c r="N11" s="182">
        <v>25</v>
      </c>
      <c r="O11" s="183">
        <v>49.5089656211562</v>
      </c>
      <c r="P11" s="184">
        <v>1.9803586248462479</v>
      </c>
      <c r="Q11" s="185">
        <v>25</v>
      </c>
      <c r="R11" s="183">
        <v>52.742477602674001</v>
      </c>
      <c r="S11" s="183">
        <v>2.1096991041069599</v>
      </c>
      <c r="T11" s="186">
        <v>-1.2988483125714434E-2</v>
      </c>
      <c r="U11" s="187">
        <v>0.26057139245750571</v>
      </c>
    </row>
    <row r="12" spans="2:21" x14ac:dyDescent="0.25">
      <c r="B12" s="217" t="s">
        <v>129</v>
      </c>
      <c r="C12" s="188">
        <v>9</v>
      </c>
      <c r="D12" s="188">
        <v>9</v>
      </c>
      <c r="E12" s="189">
        <v>9</v>
      </c>
      <c r="F12" s="190">
        <v>26.860273160904502</v>
      </c>
      <c r="G12" s="191">
        <v>2.9844747956560558</v>
      </c>
      <c r="H12" s="189">
        <v>9</v>
      </c>
      <c r="I12" s="190">
        <v>34.195092730098395</v>
      </c>
      <c r="J12" s="191">
        <v>3.7994547477887104</v>
      </c>
      <c r="K12" s="189">
        <v>9</v>
      </c>
      <c r="L12" s="190">
        <v>33.453306271564799</v>
      </c>
      <c r="M12" s="191">
        <v>3.7170340301738665</v>
      </c>
      <c r="N12" s="189">
        <v>9</v>
      </c>
      <c r="O12" s="190">
        <v>35.712234847786</v>
      </c>
      <c r="P12" s="191">
        <v>3.9680260941984447</v>
      </c>
      <c r="Q12" s="192">
        <v>9</v>
      </c>
      <c r="R12" s="190">
        <v>38.057533457021002</v>
      </c>
      <c r="S12" s="190">
        <v>4.2286148285578893</v>
      </c>
      <c r="T12" s="193">
        <v>0</v>
      </c>
      <c r="U12" s="194">
        <v>9.2121104066124254E-2</v>
      </c>
    </row>
    <row r="13" spans="2:21" x14ac:dyDescent="0.25">
      <c r="B13" s="195"/>
      <c r="C13" s="196"/>
      <c r="D13" s="196"/>
      <c r="E13" s="196"/>
      <c r="F13" s="196"/>
      <c r="G13" s="196"/>
      <c r="H13" s="196"/>
      <c r="I13" s="197"/>
      <c r="J13" s="197"/>
      <c r="K13" s="196"/>
      <c r="L13" s="197"/>
      <c r="M13" s="197"/>
      <c r="N13" s="196"/>
      <c r="O13" s="197"/>
      <c r="P13" s="197"/>
      <c r="Q13" s="196"/>
      <c r="R13" s="197"/>
      <c r="S13" s="197"/>
      <c r="T13" s="198"/>
      <c r="U13" s="198"/>
    </row>
    <row r="14" spans="2:21" x14ac:dyDescent="0.25">
      <c r="B14" s="199"/>
      <c r="C14" s="199"/>
      <c r="D14" s="199"/>
      <c r="E14" s="199"/>
      <c r="F14" s="199"/>
      <c r="G14" s="199"/>
      <c r="H14" s="199"/>
      <c r="I14" s="199"/>
      <c r="J14" s="199"/>
      <c r="K14" s="199"/>
      <c r="L14" s="199"/>
      <c r="M14" s="199"/>
      <c r="N14" s="199"/>
      <c r="O14" s="199"/>
      <c r="P14" s="199"/>
      <c r="Q14" s="199"/>
      <c r="R14" s="199"/>
      <c r="S14" s="199"/>
      <c r="T14" s="199"/>
      <c r="U14"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BDD44-9F58-407A-8873-07082A30A26D}">
  <dimension ref="B1:AB16"/>
  <sheetViews>
    <sheetView showGridLines="0" topLeftCell="A5" workbookViewId="0">
      <selection activeCell="J1" sqref="J1"/>
    </sheetView>
  </sheetViews>
  <sheetFormatPr defaultRowHeight="15" x14ac:dyDescent="0.25"/>
  <cols>
    <col min="1" max="1" width="2.7109375" customWidth="1"/>
    <col min="2" max="4" width="17.7109375" customWidth="1"/>
  </cols>
  <sheetData>
    <row r="1" spans="2:28" x14ac:dyDescent="0.25">
      <c r="B1" s="13" t="s">
        <v>19</v>
      </c>
      <c r="AB1">
        <f>SUMPRODUCT(LEN(B2)-LEN(SUBSTITUTE(B2,{1,2,3,4,5,6,7,8,9,0},"")))</f>
        <v>4</v>
      </c>
    </row>
    <row r="2" spans="2:28" x14ac:dyDescent="0.25">
      <c r="B2" s="268" t="s">
        <v>188</v>
      </c>
      <c r="C2" s="268"/>
      <c r="D2" s="268"/>
      <c r="E2" s="268"/>
      <c r="F2" s="268"/>
      <c r="G2" s="268"/>
      <c r="H2" s="268"/>
      <c r="I2" s="268"/>
      <c r="J2" s="268"/>
      <c r="K2" s="268"/>
    </row>
    <row r="3" spans="2:28" ht="34.5" x14ac:dyDescent="0.25">
      <c r="B3" s="1"/>
      <c r="C3" s="2"/>
      <c r="D3" s="3"/>
      <c r="E3" s="269" t="s">
        <v>1</v>
      </c>
      <c r="F3" s="270"/>
      <c r="G3" s="271"/>
      <c r="H3" s="4" t="s">
        <v>2</v>
      </c>
      <c r="I3" s="272" t="s">
        <v>3</v>
      </c>
      <c r="J3" s="273"/>
      <c r="K3" s="273"/>
    </row>
    <row r="4" spans="2:28" ht="23.25" x14ac:dyDescent="0.25">
      <c r="B4" s="229" t="s">
        <v>4</v>
      </c>
      <c r="C4" s="230" t="s">
        <v>5</v>
      </c>
      <c r="D4" s="230" t="s">
        <v>6</v>
      </c>
      <c r="E4" s="231" t="s">
        <v>7</v>
      </c>
      <c r="F4" s="231" t="s">
        <v>8</v>
      </c>
      <c r="G4" s="231" t="s">
        <v>9</v>
      </c>
      <c r="H4" s="231" t="s">
        <v>10</v>
      </c>
      <c r="I4" s="231" t="s">
        <v>11</v>
      </c>
      <c r="J4" s="231" t="s">
        <v>12</v>
      </c>
      <c r="K4" s="232" t="s">
        <v>13</v>
      </c>
    </row>
    <row r="5" spans="2:28" ht="56.25" x14ac:dyDescent="0.25">
      <c r="B5" s="233" t="s">
        <v>191</v>
      </c>
      <c r="C5" s="234" t="s">
        <v>192</v>
      </c>
      <c r="D5" s="307" t="s">
        <v>299</v>
      </c>
      <c r="E5" s="235">
        <v>0</v>
      </c>
      <c r="F5" s="235">
        <v>0</v>
      </c>
      <c r="G5" s="235">
        <v>1</v>
      </c>
      <c r="H5" s="235">
        <v>0</v>
      </c>
      <c r="I5" s="235">
        <v>0</v>
      </c>
      <c r="J5" s="235">
        <v>1</v>
      </c>
      <c r="K5" s="236">
        <v>0</v>
      </c>
    </row>
    <row r="6" spans="2:28" ht="33.75" x14ac:dyDescent="0.25">
      <c r="B6" s="233" t="s">
        <v>193</v>
      </c>
      <c r="C6" s="234" t="s">
        <v>194</v>
      </c>
      <c r="D6" s="308"/>
      <c r="E6" s="235">
        <v>0</v>
      </c>
      <c r="F6" s="235">
        <v>0</v>
      </c>
      <c r="G6" s="235">
        <v>2</v>
      </c>
      <c r="H6" s="235">
        <v>2</v>
      </c>
      <c r="I6" s="235">
        <v>5</v>
      </c>
      <c r="J6" s="235">
        <v>8</v>
      </c>
      <c r="K6" s="236">
        <v>5</v>
      </c>
    </row>
    <row r="7" spans="2:28" x14ac:dyDescent="0.25">
      <c r="B7" s="294" t="s">
        <v>313</v>
      </c>
      <c r="C7" s="292" t="s">
        <v>189</v>
      </c>
      <c r="D7" s="308"/>
      <c r="E7" s="243">
        <v>0.63</v>
      </c>
      <c r="F7" s="243">
        <v>0.63</v>
      </c>
      <c r="G7" s="243">
        <v>0.62</v>
      </c>
      <c r="H7" s="305">
        <v>0.8</v>
      </c>
      <c r="I7" s="305">
        <v>0.8</v>
      </c>
      <c r="J7" s="305">
        <v>0.8</v>
      </c>
      <c r="K7" s="306">
        <v>0.8</v>
      </c>
    </row>
    <row r="8" spans="2:28" x14ac:dyDescent="0.25">
      <c r="B8" s="294"/>
      <c r="C8" s="292"/>
      <c r="D8" s="308"/>
      <c r="E8" s="261" t="s">
        <v>314</v>
      </c>
      <c r="F8" s="261" t="s">
        <v>316</v>
      </c>
      <c r="G8" s="261" t="s">
        <v>318</v>
      </c>
      <c r="H8" s="305"/>
      <c r="I8" s="305"/>
      <c r="J8" s="305"/>
      <c r="K8" s="306"/>
    </row>
    <row r="9" spans="2:28" x14ac:dyDescent="0.25">
      <c r="B9" s="294"/>
      <c r="C9" s="292"/>
      <c r="D9" s="308"/>
      <c r="E9" s="244" t="s">
        <v>315</v>
      </c>
      <c r="F9" s="244" t="s">
        <v>317</v>
      </c>
      <c r="G9" s="244" t="s">
        <v>319</v>
      </c>
      <c r="H9" s="305"/>
      <c r="I9" s="305"/>
      <c r="J9" s="305"/>
      <c r="K9" s="306"/>
    </row>
    <row r="10" spans="2:28" ht="45" x14ac:dyDescent="0.25">
      <c r="B10" s="263" t="s">
        <v>190</v>
      </c>
      <c r="C10" s="264" t="s">
        <v>189</v>
      </c>
      <c r="D10" s="308"/>
      <c r="E10" s="265">
        <v>77</v>
      </c>
      <c r="F10" s="265">
        <v>81</v>
      </c>
      <c r="G10" s="265">
        <v>76</v>
      </c>
      <c r="H10" s="265">
        <v>75</v>
      </c>
      <c r="I10" s="265">
        <v>75</v>
      </c>
      <c r="J10" s="265">
        <v>75</v>
      </c>
      <c r="K10" s="266">
        <v>0</v>
      </c>
    </row>
    <row r="11" spans="2:28" ht="25.5" customHeight="1" x14ac:dyDescent="0.25">
      <c r="B11" s="294" t="s">
        <v>323</v>
      </c>
      <c r="C11" s="292" t="s">
        <v>192</v>
      </c>
      <c r="D11" s="309"/>
      <c r="E11" s="267">
        <v>0.39400000000000002</v>
      </c>
      <c r="F11" s="243">
        <v>0.44</v>
      </c>
      <c r="G11" s="243">
        <v>0.45</v>
      </c>
      <c r="H11" s="305">
        <v>0.7</v>
      </c>
      <c r="I11" s="305">
        <v>0.7</v>
      </c>
      <c r="J11" s="305">
        <v>0.7</v>
      </c>
      <c r="K11" s="306">
        <v>0.7</v>
      </c>
    </row>
    <row r="12" spans="2:28" x14ac:dyDescent="0.25">
      <c r="B12" s="294"/>
      <c r="C12" s="292"/>
      <c r="D12" s="309"/>
      <c r="E12" s="261" t="s">
        <v>324</v>
      </c>
      <c r="F12" s="261" t="s">
        <v>326</v>
      </c>
      <c r="G12" s="261" t="s">
        <v>326</v>
      </c>
      <c r="H12" s="305"/>
      <c r="I12" s="305"/>
      <c r="J12" s="305"/>
      <c r="K12" s="306"/>
    </row>
    <row r="13" spans="2:28" x14ac:dyDescent="0.25">
      <c r="B13" s="294"/>
      <c r="C13" s="292"/>
      <c r="D13" s="309"/>
      <c r="E13" s="244" t="s">
        <v>325</v>
      </c>
      <c r="F13" s="244" t="s">
        <v>327</v>
      </c>
      <c r="G13" s="244" t="s">
        <v>327</v>
      </c>
      <c r="H13" s="305"/>
      <c r="I13" s="305"/>
      <c r="J13" s="305"/>
      <c r="K13" s="306"/>
    </row>
    <row r="14" spans="2:28" ht="36.75" customHeight="1" x14ac:dyDescent="0.25">
      <c r="B14" s="294" t="s">
        <v>328</v>
      </c>
      <c r="C14" s="292" t="s">
        <v>192</v>
      </c>
      <c r="D14" s="309"/>
      <c r="E14" s="267">
        <v>0.255</v>
      </c>
      <c r="F14" s="243">
        <v>0.39</v>
      </c>
      <c r="G14" s="243">
        <v>0.35</v>
      </c>
      <c r="H14" s="295" t="s">
        <v>333</v>
      </c>
      <c r="I14" s="295" t="s">
        <v>333</v>
      </c>
      <c r="J14" s="295" t="s">
        <v>333</v>
      </c>
      <c r="K14" s="296" t="s">
        <v>334</v>
      </c>
    </row>
    <row r="15" spans="2:28" x14ac:dyDescent="0.25">
      <c r="B15" s="294"/>
      <c r="C15" s="292"/>
      <c r="D15" s="309"/>
      <c r="E15" s="261" t="s">
        <v>329</v>
      </c>
      <c r="F15" s="261" t="s">
        <v>330</v>
      </c>
      <c r="G15" s="261" t="s">
        <v>331</v>
      </c>
      <c r="H15" s="295"/>
      <c r="I15" s="295"/>
      <c r="J15" s="295"/>
      <c r="K15" s="296"/>
    </row>
    <row r="16" spans="2:28" x14ac:dyDescent="0.25">
      <c r="B16" s="297"/>
      <c r="C16" s="293"/>
      <c r="D16" s="310"/>
      <c r="E16" s="245" t="s">
        <v>325</v>
      </c>
      <c r="F16" s="245" t="s">
        <v>327</v>
      </c>
      <c r="G16" s="245" t="s">
        <v>332</v>
      </c>
      <c r="H16" s="298"/>
      <c r="I16" s="298"/>
      <c r="J16" s="298"/>
      <c r="K16" s="299"/>
    </row>
  </sheetData>
  <mergeCells count="22">
    <mergeCell ref="B2:K2"/>
    <mergeCell ref="E3:G3"/>
    <mergeCell ref="I3:K3"/>
    <mergeCell ref="B7:B9"/>
    <mergeCell ref="C7:C9"/>
    <mergeCell ref="H7:H9"/>
    <mergeCell ref="I7:I9"/>
    <mergeCell ref="J7:J9"/>
    <mergeCell ref="K7:K9"/>
    <mergeCell ref="J11:J13"/>
    <mergeCell ref="K11:K13"/>
    <mergeCell ref="B14:B16"/>
    <mergeCell ref="C14:C16"/>
    <mergeCell ref="H14:H16"/>
    <mergeCell ref="I14:I16"/>
    <mergeCell ref="J14:J16"/>
    <mergeCell ref="K14:K16"/>
    <mergeCell ref="D5:D16"/>
    <mergeCell ref="B11:B13"/>
    <mergeCell ref="C11:C13"/>
    <mergeCell ref="H11:H13"/>
    <mergeCell ref="I11:I1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15945-B556-48C3-8398-D48464FDD871}">
  <dimension ref="B1:M71"/>
  <sheetViews>
    <sheetView showGridLines="0" workbookViewId="0">
      <selection activeCell="J1" sqref="J1"/>
    </sheetView>
  </sheetViews>
  <sheetFormatPr defaultRowHeight="15" x14ac:dyDescent="0.25"/>
  <cols>
    <col min="1" max="1" width="2.7109375" customWidth="1"/>
    <col min="2" max="2" width="20.7109375" customWidth="1"/>
  </cols>
  <sheetData>
    <row r="1" spans="2:13" x14ac:dyDescent="0.25">
      <c r="B1" s="13" t="s">
        <v>19</v>
      </c>
    </row>
    <row r="2" spans="2:13" x14ac:dyDescent="0.25">
      <c r="B2" s="274" t="s">
        <v>195</v>
      </c>
      <c r="C2" s="274"/>
      <c r="D2" s="274"/>
      <c r="E2" s="274"/>
      <c r="F2" s="274"/>
      <c r="G2" s="274"/>
      <c r="H2" s="274"/>
      <c r="I2" s="274"/>
      <c r="J2" s="274"/>
      <c r="K2" s="274"/>
      <c r="L2" s="274"/>
      <c r="M2" s="274"/>
    </row>
    <row r="3" spans="2:13" ht="50.25" x14ac:dyDescent="0.25">
      <c r="B3" s="14"/>
      <c r="C3" s="15"/>
      <c r="D3" s="16" t="s">
        <v>21</v>
      </c>
      <c r="E3" s="17"/>
      <c r="F3" s="18" t="s">
        <v>22</v>
      </c>
      <c r="G3" s="19" t="s">
        <v>23</v>
      </c>
      <c r="H3" s="19" t="s">
        <v>24</v>
      </c>
      <c r="I3" s="20" t="s">
        <v>25</v>
      </c>
      <c r="J3" s="21"/>
      <c r="K3" s="22"/>
      <c r="L3" s="19" t="s">
        <v>23</v>
      </c>
      <c r="M3" s="23" t="s">
        <v>24</v>
      </c>
    </row>
    <row r="4" spans="2:13" x14ac:dyDescent="0.25">
      <c r="B4" s="24" t="s">
        <v>26</v>
      </c>
      <c r="C4" s="25" t="s">
        <v>7</v>
      </c>
      <c r="D4" s="25" t="s">
        <v>8</v>
      </c>
      <c r="E4" s="25" t="s">
        <v>9</v>
      </c>
      <c r="F4" s="26" t="s">
        <v>10</v>
      </c>
      <c r="G4" s="275" t="s">
        <v>27</v>
      </c>
      <c r="H4" s="276"/>
      <c r="I4" s="25" t="s">
        <v>11</v>
      </c>
      <c r="J4" s="25" t="s">
        <v>12</v>
      </c>
      <c r="K4" s="25" t="s">
        <v>13</v>
      </c>
      <c r="L4" s="275" t="s">
        <v>28</v>
      </c>
      <c r="M4" s="277"/>
    </row>
    <row r="5" spans="2:13" x14ac:dyDescent="0.25">
      <c r="B5" s="27" t="s">
        <v>29</v>
      </c>
      <c r="C5" s="28">
        <v>997.94723439408745</v>
      </c>
      <c r="D5" s="28">
        <v>1103.7301926272162</v>
      </c>
      <c r="E5" s="28">
        <v>1161.5777022585769</v>
      </c>
      <c r="F5" s="29">
        <v>1213.8486988602128</v>
      </c>
      <c r="G5" s="30">
        <v>6.7000000000000004E-2</v>
      </c>
      <c r="H5" s="30">
        <v>8.6999999999999994E-2</v>
      </c>
      <c r="I5" s="28">
        <v>1274.5411338032238</v>
      </c>
      <c r="J5" s="28">
        <v>1338.2681904933847</v>
      </c>
      <c r="K5" s="28">
        <v>1399.8285272560806</v>
      </c>
      <c r="L5" s="30">
        <v>4.9000000000000002E-2</v>
      </c>
      <c r="M5" s="31">
        <v>6.6000000000000003E-2</v>
      </c>
    </row>
    <row r="6" spans="2:13" x14ac:dyDescent="0.25">
      <c r="B6" s="27" t="s">
        <v>189</v>
      </c>
      <c r="C6" s="28">
        <v>984.77592768800002</v>
      </c>
      <c r="D6" s="28">
        <v>1089.1621760229282</v>
      </c>
      <c r="E6" s="28">
        <v>1146.2812848240746</v>
      </c>
      <c r="F6" s="29">
        <v>1197.8639426411578</v>
      </c>
      <c r="G6" s="30">
        <v>6.7000000000000004E-2</v>
      </c>
      <c r="H6" s="30">
        <v>8.5999999999999993E-2</v>
      </c>
      <c r="I6" s="28">
        <v>0</v>
      </c>
      <c r="J6" s="28">
        <v>0</v>
      </c>
      <c r="K6" s="28">
        <v>0</v>
      </c>
      <c r="L6" s="30">
        <v>-1</v>
      </c>
      <c r="M6" s="32">
        <v>1.7000000000000001E-2</v>
      </c>
    </row>
    <row r="7" spans="2:13" x14ac:dyDescent="0.25">
      <c r="B7" s="27" t="s">
        <v>192</v>
      </c>
      <c r="C7" s="28">
        <v>1933.9649224930633</v>
      </c>
      <c r="D7" s="28">
        <v>1398.9652042773278</v>
      </c>
      <c r="E7" s="28">
        <v>2248.5744644911952</v>
      </c>
      <c r="F7" s="29">
        <v>2349.7603153932982</v>
      </c>
      <c r="G7" s="30">
        <v>6.7000000000000004E-2</v>
      </c>
      <c r="H7" s="30">
        <v>0.14899999999999999</v>
      </c>
      <c r="I7" s="28">
        <v>2467.2483311629635</v>
      </c>
      <c r="J7" s="28">
        <v>2590.6107477211112</v>
      </c>
      <c r="K7" s="28">
        <v>2709.7788421162827</v>
      </c>
      <c r="L7" s="30">
        <v>4.9000000000000002E-2</v>
      </c>
      <c r="M7" s="32">
        <v>0.127</v>
      </c>
    </row>
    <row r="8" spans="2:13" x14ac:dyDescent="0.25">
      <c r="B8" s="27" t="s">
        <v>196</v>
      </c>
      <c r="C8" s="28">
        <v>3882.0370977537004</v>
      </c>
      <c r="D8" s="28">
        <v>3394.6547354576751</v>
      </c>
      <c r="E8" s="28">
        <v>8843.2974722305571</v>
      </c>
      <c r="F8" s="29">
        <v>10098.245858480932</v>
      </c>
      <c r="G8" s="30">
        <v>0.375</v>
      </c>
      <c r="H8" s="30">
        <v>0.45500000000000002</v>
      </c>
      <c r="I8" s="28">
        <v>11456.308151404977</v>
      </c>
      <c r="J8" s="28">
        <v>13775.131558975234</v>
      </c>
      <c r="K8" s="28">
        <v>14417.898096045405</v>
      </c>
      <c r="L8" s="30">
        <v>0.126</v>
      </c>
      <c r="M8" s="32">
        <v>0.61899999999999999</v>
      </c>
    </row>
    <row r="9" spans="2:13" x14ac:dyDescent="0.25">
      <c r="B9" s="27" t="s">
        <v>197</v>
      </c>
      <c r="C9" s="28">
        <v>2493.4680550549442</v>
      </c>
      <c r="D9" s="28">
        <v>2622.9105602472137</v>
      </c>
      <c r="E9" s="28">
        <v>2898.3244523353064</v>
      </c>
      <c r="F9" s="29">
        <v>3028.7490526903953</v>
      </c>
      <c r="G9" s="30">
        <v>6.7000000000000004E-2</v>
      </c>
      <c r="H9" s="30">
        <v>0.21299999999999999</v>
      </c>
      <c r="I9" s="28">
        <v>3180.1865053249148</v>
      </c>
      <c r="J9" s="28">
        <v>3339.1958305911608</v>
      </c>
      <c r="K9" s="28">
        <v>3492.7988387983542</v>
      </c>
      <c r="L9" s="30">
        <v>4.9000000000000002E-2</v>
      </c>
      <c r="M9" s="32">
        <v>0.16400000000000001</v>
      </c>
    </row>
    <row r="10" spans="2:13" x14ac:dyDescent="0.25">
      <c r="B10" s="27" t="s">
        <v>194</v>
      </c>
      <c r="C10" s="28">
        <v>117.00518260869568</v>
      </c>
      <c r="D10" s="28">
        <v>129.40773196521744</v>
      </c>
      <c r="E10" s="28">
        <v>138.53811856347829</v>
      </c>
      <c r="F10" s="29">
        <v>144.77233389883483</v>
      </c>
      <c r="G10" s="30">
        <v>7.3999999999999996E-2</v>
      </c>
      <c r="H10" s="30">
        <v>0.01</v>
      </c>
      <c r="I10" s="28">
        <v>152.01095059377656</v>
      </c>
      <c r="J10" s="28">
        <v>159.6114981234654</v>
      </c>
      <c r="K10" s="28">
        <v>166.95362703714483</v>
      </c>
      <c r="L10" s="30">
        <v>4.9000000000000002E-2</v>
      </c>
      <c r="M10" s="32">
        <v>8.0000000000000002E-3</v>
      </c>
    </row>
    <row r="11" spans="2:13" x14ac:dyDescent="0.25">
      <c r="B11" s="33" t="s">
        <v>31</v>
      </c>
      <c r="C11" s="34">
        <v>10409.198419992492</v>
      </c>
      <c r="D11" s="34">
        <v>9738.8306005975774</v>
      </c>
      <c r="E11" s="34">
        <v>16436.593494703189</v>
      </c>
      <c r="F11" s="35">
        <v>18033.240201964833</v>
      </c>
      <c r="G11" s="36">
        <v>0.20100000000000001</v>
      </c>
      <c r="H11" s="37">
        <v>1</v>
      </c>
      <c r="I11" s="34">
        <v>18530.295072289857</v>
      </c>
      <c r="J11" s="34">
        <v>21202.817825904356</v>
      </c>
      <c r="K11" s="34">
        <v>22187.257931253265</v>
      </c>
      <c r="L11" s="38">
        <v>7.1999999999999995E-2</v>
      </c>
      <c r="M11" s="39">
        <v>1</v>
      </c>
    </row>
    <row r="12" spans="2:13" x14ac:dyDescent="0.25">
      <c r="B12" s="40"/>
      <c r="C12" s="40"/>
      <c r="D12" s="40"/>
      <c r="E12" s="41"/>
      <c r="F12" s="41"/>
      <c r="G12" s="41"/>
      <c r="H12" s="41"/>
      <c r="I12" s="41"/>
      <c r="J12" s="41"/>
      <c r="K12" s="41"/>
      <c r="L12" s="41"/>
      <c r="M12" s="41"/>
    </row>
    <row r="13" spans="2:13" x14ac:dyDescent="0.25">
      <c r="B13" s="274" t="s">
        <v>198</v>
      </c>
      <c r="C13" s="274"/>
      <c r="D13" s="274"/>
      <c r="E13" s="274"/>
      <c r="F13" s="274"/>
      <c r="G13" s="274"/>
      <c r="H13" s="274"/>
      <c r="I13" s="274"/>
      <c r="J13" s="274"/>
      <c r="K13" s="274"/>
      <c r="L13" s="274"/>
      <c r="M13" s="274"/>
    </row>
    <row r="14" spans="2:13" ht="46.5" x14ac:dyDescent="0.25">
      <c r="B14" s="42" t="s">
        <v>33</v>
      </c>
      <c r="C14" s="43"/>
      <c r="D14" s="44" t="s">
        <v>21</v>
      </c>
      <c r="E14" s="45"/>
      <c r="F14" s="46" t="s">
        <v>22</v>
      </c>
      <c r="G14" s="47" t="s">
        <v>23</v>
      </c>
      <c r="H14" s="47" t="s">
        <v>24</v>
      </c>
      <c r="I14" s="48" t="s">
        <v>25</v>
      </c>
      <c r="J14" s="49"/>
      <c r="K14" s="50"/>
      <c r="L14" s="47" t="s">
        <v>23</v>
      </c>
      <c r="M14" s="51" t="s">
        <v>24</v>
      </c>
    </row>
    <row r="15" spans="2:13" x14ac:dyDescent="0.25">
      <c r="B15" s="52" t="s">
        <v>26</v>
      </c>
      <c r="C15" s="53" t="s">
        <v>7</v>
      </c>
      <c r="D15" s="53" t="s">
        <v>8</v>
      </c>
      <c r="E15" s="53" t="s">
        <v>9</v>
      </c>
      <c r="F15" s="54" t="s">
        <v>10</v>
      </c>
      <c r="G15" s="278" t="s">
        <v>27</v>
      </c>
      <c r="H15" s="279"/>
      <c r="I15" s="53" t="s">
        <v>11</v>
      </c>
      <c r="J15" s="53" t="s">
        <v>12</v>
      </c>
      <c r="K15" s="53" t="s">
        <v>13</v>
      </c>
      <c r="L15" s="278" t="s">
        <v>28</v>
      </c>
      <c r="M15" s="280"/>
    </row>
    <row r="16" spans="2:13" x14ac:dyDescent="0.25">
      <c r="B16" s="55" t="s">
        <v>34</v>
      </c>
      <c r="C16" s="56"/>
      <c r="D16" s="57"/>
      <c r="E16" s="57"/>
      <c r="F16" s="58"/>
      <c r="G16" s="59"/>
      <c r="H16" s="59"/>
      <c r="I16" s="57"/>
      <c r="J16" s="57"/>
      <c r="K16" s="60"/>
      <c r="L16" s="59"/>
      <c r="M16" s="61"/>
    </row>
    <row r="17" spans="2:13" x14ac:dyDescent="0.25">
      <c r="B17" s="55" t="s">
        <v>35</v>
      </c>
      <c r="C17" s="62"/>
      <c r="D17" s="62"/>
      <c r="E17" s="62"/>
      <c r="F17" s="63"/>
      <c r="G17" s="64"/>
      <c r="H17" s="64"/>
      <c r="I17" s="62"/>
      <c r="J17" s="62"/>
      <c r="K17" s="62"/>
      <c r="L17" s="64"/>
      <c r="M17" s="65"/>
    </row>
    <row r="18" spans="2:13" x14ac:dyDescent="0.25">
      <c r="B18" s="55" t="s">
        <v>36</v>
      </c>
      <c r="C18" s="66">
        <v>10409.19841999249</v>
      </c>
      <c r="D18" s="66">
        <v>9738.8306005975792</v>
      </c>
      <c r="E18" s="66">
        <v>16436.593494703186</v>
      </c>
      <c r="F18" s="67">
        <v>18033.240201964829</v>
      </c>
      <c r="G18" s="68">
        <v>0.20100000000000001</v>
      </c>
      <c r="H18" s="68">
        <v>1</v>
      </c>
      <c r="I18" s="66">
        <v>18530.295072289857</v>
      </c>
      <c r="J18" s="66">
        <v>21202.817825904356</v>
      </c>
      <c r="K18" s="66">
        <v>22187.257931253269</v>
      </c>
      <c r="L18" s="68">
        <v>7.1999999999999995E-2</v>
      </c>
      <c r="M18" s="69">
        <v>1</v>
      </c>
    </row>
    <row r="19" spans="2:13" x14ac:dyDescent="0.25">
      <c r="B19" s="70" t="s">
        <v>37</v>
      </c>
      <c r="C19" s="71">
        <v>1369.4042159570781</v>
      </c>
      <c r="D19" s="72">
        <v>1451.182864928466</v>
      </c>
      <c r="E19" s="73">
        <v>1539.7050081748896</v>
      </c>
      <c r="F19" s="73">
        <v>1608.9917335427592</v>
      </c>
      <c r="G19" s="74">
        <v>5.5E-2</v>
      </c>
      <c r="H19" s="74">
        <v>0.11600000000000001</v>
      </c>
      <c r="I19" s="72">
        <v>1203.2437000208577</v>
      </c>
      <c r="J19" s="72">
        <v>1263.4058850219005</v>
      </c>
      <c r="K19" s="73">
        <v>1318.8798416723218</v>
      </c>
      <c r="L19" s="74">
        <v>-6.4000000000000001E-2</v>
      </c>
      <c r="M19" s="74">
        <v>6.8000000000000005E-2</v>
      </c>
    </row>
    <row r="20" spans="2:13" x14ac:dyDescent="0.25">
      <c r="B20" s="70" t="s">
        <v>38</v>
      </c>
      <c r="C20" s="75">
        <v>4466.6862113548341</v>
      </c>
      <c r="D20" s="76">
        <v>3986.9429216561607</v>
      </c>
      <c r="E20" s="77">
        <v>5010.3984318147013</v>
      </c>
      <c r="F20" s="77">
        <v>5235.8663612463633</v>
      </c>
      <c r="G20" s="78">
        <v>5.3999999999999999E-2</v>
      </c>
      <c r="H20" s="78">
        <v>0.35799999999999998</v>
      </c>
      <c r="I20" s="76">
        <v>5264.7733382303095</v>
      </c>
      <c r="J20" s="76">
        <v>5528.0120051418244</v>
      </c>
      <c r="K20" s="77">
        <v>5785.962772030266</v>
      </c>
      <c r="L20" s="78">
        <v>3.4000000000000002E-2</v>
      </c>
      <c r="M20" s="78">
        <v>0.27400000000000002</v>
      </c>
    </row>
    <row r="21" spans="2:13" x14ac:dyDescent="0.25">
      <c r="B21" s="70" t="s">
        <v>39</v>
      </c>
      <c r="C21" s="75">
        <v>1484.9734434662244</v>
      </c>
      <c r="D21" s="76">
        <v>1426.1513256848048</v>
      </c>
      <c r="E21" s="77">
        <v>2893.9588919690405</v>
      </c>
      <c r="F21" s="77">
        <v>3024.1870421076474</v>
      </c>
      <c r="G21" s="78">
        <v>0.26800000000000002</v>
      </c>
      <c r="H21" s="78">
        <v>0.158</v>
      </c>
      <c r="I21" s="76">
        <v>3171.0808537803655</v>
      </c>
      <c r="J21" s="76">
        <v>3329.6348964693839</v>
      </c>
      <c r="K21" s="77">
        <v>3490.8890864729551</v>
      </c>
      <c r="L21" s="78">
        <v>4.9000000000000002E-2</v>
      </c>
      <c r="M21" s="78">
        <v>0.16300000000000001</v>
      </c>
    </row>
    <row r="22" spans="2:13" ht="18" x14ac:dyDescent="0.25">
      <c r="B22" s="70" t="s">
        <v>106</v>
      </c>
      <c r="C22" s="79">
        <v>3088.1345492143532</v>
      </c>
      <c r="D22" s="80">
        <v>2874.5534883281475</v>
      </c>
      <c r="E22" s="81">
        <v>6992.5311627445572</v>
      </c>
      <c r="F22" s="81">
        <v>8164.195065068061</v>
      </c>
      <c r="G22" s="82">
        <v>0.38300000000000001</v>
      </c>
      <c r="H22" s="82">
        <v>0.36699999999999999</v>
      </c>
      <c r="I22" s="80">
        <v>8891.1971802583248</v>
      </c>
      <c r="J22" s="80">
        <v>11081.765039271246</v>
      </c>
      <c r="K22" s="81">
        <v>11591.526231077725</v>
      </c>
      <c r="L22" s="82">
        <v>0.124</v>
      </c>
      <c r="M22" s="82">
        <v>0.49399999999999999</v>
      </c>
    </row>
    <row r="23" spans="2:13" x14ac:dyDescent="0.25">
      <c r="B23" s="83" t="s">
        <v>40</v>
      </c>
      <c r="C23" s="84">
        <v>10409.19841999249</v>
      </c>
      <c r="D23" s="84">
        <v>9738.8306005975792</v>
      </c>
      <c r="E23" s="85">
        <v>16436.593494703186</v>
      </c>
      <c r="F23" s="85">
        <v>18033.240201964829</v>
      </c>
      <c r="G23" s="86">
        <v>0.20100000000000001</v>
      </c>
      <c r="H23" s="86">
        <v>1</v>
      </c>
      <c r="I23" s="84">
        <v>18530.295072289857</v>
      </c>
      <c r="J23" s="84">
        <v>21202.817825904356</v>
      </c>
      <c r="K23" s="85">
        <v>22187.257931253269</v>
      </c>
      <c r="L23" s="86">
        <v>7.1999999999999995E-2</v>
      </c>
      <c r="M23" s="87">
        <v>1</v>
      </c>
    </row>
    <row r="24" spans="2:13" x14ac:dyDescent="0.25">
      <c r="B24" s="88" t="s">
        <v>41</v>
      </c>
      <c r="C24" s="89">
        <v>-10409.200000000001</v>
      </c>
      <c r="D24" s="89">
        <v>-9738.7999999999993</v>
      </c>
      <c r="E24" s="90">
        <v>-16436.599999999999</v>
      </c>
      <c r="F24" s="90">
        <v>-18033.2</v>
      </c>
      <c r="G24" s="91">
        <v>0.20100000000000001</v>
      </c>
      <c r="H24" s="91"/>
      <c r="I24" s="89">
        <v>-18530.3</v>
      </c>
      <c r="J24" s="89">
        <v>-21202.799999999999</v>
      </c>
      <c r="K24" s="90">
        <v>-22187.3</v>
      </c>
      <c r="L24" s="91">
        <v>7.1999999999999995E-2</v>
      </c>
      <c r="M24" s="92"/>
    </row>
    <row r="25" spans="2:13" x14ac:dyDescent="0.25">
      <c r="B25" s="55"/>
      <c r="C25" s="76"/>
      <c r="D25" s="76"/>
      <c r="E25" s="76"/>
      <c r="F25" s="76"/>
      <c r="G25" s="93"/>
      <c r="H25" s="93"/>
      <c r="I25" s="76"/>
      <c r="J25" s="76"/>
      <c r="K25" s="76"/>
      <c r="L25" s="93"/>
      <c r="M25" s="94"/>
    </row>
    <row r="26" spans="2:13" x14ac:dyDescent="0.25">
      <c r="B26" s="95" t="s">
        <v>42</v>
      </c>
      <c r="C26" s="96"/>
      <c r="D26" s="96"/>
      <c r="E26" s="96"/>
      <c r="F26" s="96"/>
      <c r="G26" s="97"/>
      <c r="H26" s="97"/>
      <c r="I26" s="96"/>
      <c r="J26" s="96"/>
      <c r="K26" s="96"/>
      <c r="L26" s="97"/>
      <c r="M26" s="97"/>
    </row>
    <row r="27" spans="2:13" ht="18" x14ac:dyDescent="0.25">
      <c r="B27" s="98" t="s">
        <v>43</v>
      </c>
      <c r="C27" s="99">
        <v>6633.7323040633491</v>
      </c>
      <c r="D27" s="99">
        <v>6754.7911518599994</v>
      </c>
      <c r="E27" s="99">
        <v>3279.2789999999968</v>
      </c>
      <c r="F27" s="100">
        <v>10112.834799873017</v>
      </c>
      <c r="G27" s="101">
        <v>0.151</v>
      </c>
      <c r="H27" s="101">
        <v>1</v>
      </c>
      <c r="I27" s="99">
        <v>12374.697489866659</v>
      </c>
      <c r="J27" s="99">
        <v>13956.889614360009</v>
      </c>
      <c r="K27" s="102">
        <v>13890.971178620552</v>
      </c>
      <c r="L27" s="101">
        <v>0.112</v>
      </c>
      <c r="M27" s="103">
        <v>1</v>
      </c>
    </row>
    <row r="28" spans="2:13" x14ac:dyDescent="0.25">
      <c r="B28" s="104" t="s">
        <v>44</v>
      </c>
      <c r="C28" s="76"/>
      <c r="D28" s="76"/>
      <c r="E28" s="76"/>
      <c r="F28" s="105"/>
      <c r="G28" s="106"/>
      <c r="H28" s="106"/>
      <c r="I28" s="76"/>
      <c r="J28" s="76"/>
      <c r="K28" s="76"/>
      <c r="L28" s="106"/>
      <c r="M28" s="107"/>
    </row>
    <row r="29" spans="2:13" x14ac:dyDescent="0.25">
      <c r="B29" s="104" t="s">
        <v>45</v>
      </c>
      <c r="C29" s="66">
        <v>12572.374688175194</v>
      </c>
      <c r="D29" s="66">
        <v>13934.100940019998</v>
      </c>
      <c r="E29" s="66">
        <v>13845.352999999999</v>
      </c>
      <c r="F29" s="67">
        <v>13574.642616494328</v>
      </c>
      <c r="G29" s="106">
        <v>2.5999999999999999E-2</v>
      </c>
      <c r="H29" s="106">
        <v>0.84899999999999998</v>
      </c>
      <c r="I29" s="66">
        <v>14223.874747319034</v>
      </c>
      <c r="J29" s="66">
        <v>14935.063484685001</v>
      </c>
      <c r="K29" s="66">
        <v>15622.081634980497</v>
      </c>
      <c r="L29" s="106">
        <v>4.8000000000000001E-2</v>
      </c>
      <c r="M29" s="107">
        <v>0.73899999999999999</v>
      </c>
    </row>
    <row r="30" spans="2:13" ht="18" x14ac:dyDescent="0.25">
      <c r="B30" s="108" t="s">
        <v>46</v>
      </c>
      <c r="C30" s="71">
        <v>12572.374688175194</v>
      </c>
      <c r="D30" s="72">
        <v>13934.100940019998</v>
      </c>
      <c r="E30" s="72">
        <v>13845.352999999999</v>
      </c>
      <c r="F30" s="109">
        <v>13574.642616494328</v>
      </c>
      <c r="G30" s="74">
        <v>2.5999999999999999E-2</v>
      </c>
      <c r="H30" s="74">
        <v>0.84899999999999998</v>
      </c>
      <c r="I30" s="72">
        <v>14223.874747319034</v>
      </c>
      <c r="J30" s="72">
        <v>14935.063484685001</v>
      </c>
      <c r="K30" s="73">
        <v>15622.081634980497</v>
      </c>
      <c r="L30" s="74">
        <v>4.8000000000000001E-2</v>
      </c>
      <c r="M30" s="74">
        <v>0.73899999999999999</v>
      </c>
    </row>
    <row r="31" spans="2:13" x14ac:dyDescent="0.25">
      <c r="B31" s="211" t="s">
        <v>61</v>
      </c>
      <c r="C31" s="200"/>
      <c r="D31" s="201"/>
      <c r="E31" s="201"/>
      <c r="F31" s="212"/>
      <c r="G31" s="203"/>
      <c r="H31" s="203"/>
      <c r="I31" s="201"/>
      <c r="J31" s="201"/>
      <c r="K31" s="202"/>
      <c r="L31" s="203"/>
      <c r="M31" s="203"/>
    </row>
    <row r="32" spans="2:13" x14ac:dyDescent="0.25">
      <c r="B32" s="211" t="s">
        <v>107</v>
      </c>
      <c r="C32" s="200">
        <v>11746.355165015195</v>
      </c>
      <c r="D32" s="201">
        <v>12911.968999999999</v>
      </c>
      <c r="E32" s="201">
        <v>13667.236999999999</v>
      </c>
      <c r="F32" s="212">
        <v>13410.626711390199</v>
      </c>
      <c r="G32" s="203">
        <v>4.4999999999999998E-2</v>
      </c>
      <c r="H32" s="203">
        <v>0.81299999999999994</v>
      </c>
      <c r="I32" s="201">
        <v>14051.658046959699</v>
      </c>
      <c r="J32" s="201">
        <v>14754.2359493077</v>
      </c>
      <c r="K32" s="202">
        <v>15432.93603297584</v>
      </c>
      <c r="L32" s="203">
        <v>4.8000000000000001E-2</v>
      </c>
      <c r="M32" s="203">
        <v>0.73</v>
      </c>
    </row>
    <row r="33" spans="2:13" x14ac:dyDescent="0.25">
      <c r="B33" s="213" t="s">
        <v>73</v>
      </c>
      <c r="C33" s="200">
        <v>11320.025037505195</v>
      </c>
      <c r="D33" s="201">
        <v>10059.651</v>
      </c>
      <c r="E33" s="201">
        <v>10839.589</v>
      </c>
      <c r="F33" s="212">
        <v>13410.626711390199</v>
      </c>
      <c r="G33" s="203">
        <v>5.8000000000000003E-2</v>
      </c>
      <c r="H33" s="203">
        <v>0.71799999999999997</v>
      </c>
      <c r="I33" s="201">
        <v>14051.658046959699</v>
      </c>
      <c r="J33" s="201">
        <v>14754.2359493077</v>
      </c>
      <c r="K33" s="202">
        <v>15432.93603297584</v>
      </c>
      <c r="L33" s="203">
        <v>4.8000000000000001E-2</v>
      </c>
      <c r="M33" s="203">
        <v>0.73</v>
      </c>
    </row>
    <row r="34" spans="2:13" x14ac:dyDescent="0.25">
      <c r="B34" s="213" t="s">
        <v>73</v>
      </c>
      <c r="C34" s="200">
        <v>425.32694660999931</v>
      </c>
      <c r="D34" s="201">
        <v>2851.442</v>
      </c>
      <c r="E34" s="201">
        <v>2825.72</v>
      </c>
      <c r="F34" s="212">
        <v>0</v>
      </c>
      <c r="G34" s="203">
        <v>-1</v>
      </c>
      <c r="H34" s="203">
        <v>9.6000000000000002E-2</v>
      </c>
      <c r="I34" s="201">
        <v>0</v>
      </c>
      <c r="J34" s="201">
        <v>0</v>
      </c>
      <c r="K34" s="202">
        <v>0</v>
      </c>
      <c r="L34" s="203">
        <v>0</v>
      </c>
      <c r="M34" s="203">
        <v>0</v>
      </c>
    </row>
    <row r="35" spans="2:13" x14ac:dyDescent="0.25">
      <c r="B35" s="213" t="s">
        <v>73</v>
      </c>
      <c r="C35" s="200">
        <v>1.0031809</v>
      </c>
      <c r="D35" s="201">
        <v>0.876</v>
      </c>
      <c r="E35" s="201">
        <v>1.9279999999999999</v>
      </c>
      <c r="F35" s="212">
        <v>0</v>
      </c>
      <c r="G35" s="203">
        <v>-1</v>
      </c>
      <c r="H35" s="203">
        <v>0</v>
      </c>
      <c r="I35" s="201">
        <v>0</v>
      </c>
      <c r="J35" s="201">
        <v>0</v>
      </c>
      <c r="K35" s="202">
        <v>0</v>
      </c>
      <c r="L35" s="203">
        <v>0</v>
      </c>
      <c r="M35" s="203">
        <v>0</v>
      </c>
    </row>
    <row r="36" spans="2:13" x14ac:dyDescent="0.25">
      <c r="B36" s="108" t="s">
        <v>47</v>
      </c>
      <c r="C36" s="79">
        <v>826.01952315999995</v>
      </c>
      <c r="D36" s="80">
        <v>1022.13194002</v>
      </c>
      <c r="E36" s="80">
        <v>178.11600000000001</v>
      </c>
      <c r="F36" s="110">
        <v>164.01590510412805</v>
      </c>
      <c r="G36" s="82">
        <v>-0.41699999999999998</v>
      </c>
      <c r="H36" s="82">
        <v>3.5000000000000003E-2</v>
      </c>
      <c r="I36" s="80">
        <v>172.21670035933448</v>
      </c>
      <c r="J36" s="80">
        <v>180.82753537730119</v>
      </c>
      <c r="K36" s="81">
        <v>189.14560200465706</v>
      </c>
      <c r="L36" s="82">
        <v>4.9000000000000002E-2</v>
      </c>
      <c r="M36" s="82">
        <v>8.9999999999999993E-3</v>
      </c>
    </row>
    <row r="37" spans="2:13" x14ac:dyDescent="0.25">
      <c r="B37" s="104" t="s">
        <v>49</v>
      </c>
      <c r="C37" s="66">
        <v>2068.6689352100002</v>
      </c>
      <c r="D37" s="66">
        <v>2063.19521184</v>
      </c>
      <c r="E37" s="66">
        <v>2268.5070000000001</v>
      </c>
      <c r="F37" s="67">
        <v>3272.6610000000001</v>
      </c>
      <c r="G37" s="106">
        <v>0.16500000000000001</v>
      </c>
      <c r="H37" s="106">
        <v>0.151</v>
      </c>
      <c r="I37" s="66">
        <v>5222.0150000000003</v>
      </c>
      <c r="J37" s="66">
        <v>6446.5780000000004</v>
      </c>
      <c r="K37" s="66">
        <v>6035.18</v>
      </c>
      <c r="L37" s="106">
        <v>0.22600000000000001</v>
      </c>
      <c r="M37" s="107">
        <v>0.26100000000000001</v>
      </c>
    </row>
    <row r="38" spans="2:13" x14ac:dyDescent="0.25">
      <c r="B38" s="111" t="s">
        <v>50</v>
      </c>
      <c r="C38" s="84">
        <v>14641.043623385194</v>
      </c>
      <c r="D38" s="84">
        <v>15997.296151859999</v>
      </c>
      <c r="E38" s="84">
        <v>16113.859999999999</v>
      </c>
      <c r="F38" s="112">
        <v>16847.303616494326</v>
      </c>
      <c r="G38" s="113">
        <v>4.8000000000000001E-2</v>
      </c>
      <c r="H38" s="113">
        <v>1</v>
      </c>
      <c r="I38" s="84">
        <v>19445.889747319034</v>
      </c>
      <c r="J38" s="84">
        <v>21381.641484685002</v>
      </c>
      <c r="K38" s="85">
        <v>21657.261634980496</v>
      </c>
      <c r="L38" s="113">
        <v>8.6999999999999994E-2</v>
      </c>
      <c r="M38" s="114">
        <v>1</v>
      </c>
    </row>
    <row r="39" spans="2:13" x14ac:dyDescent="0.25">
      <c r="B39" s="115" t="s">
        <v>51</v>
      </c>
      <c r="C39" s="62"/>
      <c r="D39" s="62"/>
      <c r="E39" s="62"/>
      <c r="F39" s="63"/>
      <c r="G39" s="101"/>
      <c r="H39" s="101"/>
      <c r="I39" s="62"/>
      <c r="J39" s="62"/>
      <c r="K39" s="62"/>
      <c r="L39" s="101"/>
      <c r="M39" s="103"/>
    </row>
    <row r="40" spans="2:13" x14ac:dyDescent="0.25">
      <c r="B40" s="104" t="s">
        <v>52</v>
      </c>
      <c r="C40" s="66">
        <v>8007.3113193218451</v>
      </c>
      <c r="D40" s="66">
        <v>9242.5049999999992</v>
      </c>
      <c r="E40" s="66">
        <v>12834.581000000002</v>
      </c>
      <c r="F40" s="67">
        <v>6734.4688166213091</v>
      </c>
      <c r="G40" s="106">
        <v>-5.6000000000000001E-2</v>
      </c>
      <c r="H40" s="106">
        <v>1</v>
      </c>
      <c r="I40" s="66">
        <v>7071.1922574523742</v>
      </c>
      <c r="J40" s="66">
        <v>7424.7518703249934</v>
      </c>
      <c r="K40" s="66">
        <v>7766.2904563599441</v>
      </c>
      <c r="L40" s="106">
        <v>4.9000000000000002E-2</v>
      </c>
      <c r="M40" s="107">
        <v>1</v>
      </c>
    </row>
    <row r="41" spans="2:13" x14ac:dyDescent="0.25">
      <c r="B41" s="108" t="s">
        <v>37</v>
      </c>
      <c r="C41" s="71">
        <v>1592.0705511200017</v>
      </c>
      <c r="D41" s="72">
        <v>1459.2049999999999</v>
      </c>
      <c r="E41" s="72">
        <v>1720.0029999999999</v>
      </c>
      <c r="F41" s="109">
        <v>1668.1347032352717</v>
      </c>
      <c r="G41" s="74">
        <v>1.6E-2</v>
      </c>
      <c r="H41" s="74">
        <v>0.185</v>
      </c>
      <c r="I41" s="72">
        <v>1751.5414383970353</v>
      </c>
      <c r="J41" s="72">
        <v>1839.1185103168868</v>
      </c>
      <c r="K41" s="73">
        <v>1923.7179617914639</v>
      </c>
      <c r="L41" s="74">
        <v>4.9000000000000002E-2</v>
      </c>
      <c r="M41" s="74">
        <v>0.248</v>
      </c>
    </row>
    <row r="42" spans="2:13" x14ac:dyDescent="0.25">
      <c r="B42" s="108" t="s">
        <v>38</v>
      </c>
      <c r="C42" s="75">
        <v>4658.2562749018434</v>
      </c>
      <c r="D42" s="76">
        <v>6267.6469999999999</v>
      </c>
      <c r="E42" s="76">
        <v>9914.1380000000008</v>
      </c>
      <c r="F42" s="105">
        <v>2636.1971133860379</v>
      </c>
      <c r="G42" s="78">
        <v>-0.17299999999999999</v>
      </c>
      <c r="H42" s="78">
        <v>0.60599999999999998</v>
      </c>
      <c r="I42" s="76">
        <v>2768.0069690553396</v>
      </c>
      <c r="J42" s="76">
        <v>2906.4073175081066</v>
      </c>
      <c r="K42" s="77">
        <v>3040.1020541134799</v>
      </c>
      <c r="L42" s="78">
        <v>4.9000000000000002E-2</v>
      </c>
      <c r="M42" s="78">
        <v>0.39100000000000001</v>
      </c>
    </row>
    <row r="43" spans="2:13" x14ac:dyDescent="0.25">
      <c r="B43" s="108" t="s">
        <v>109</v>
      </c>
      <c r="C43" s="79">
        <v>1756.9844932999999</v>
      </c>
      <c r="D43" s="80">
        <v>1515.653</v>
      </c>
      <c r="E43" s="80">
        <v>1200.44</v>
      </c>
      <c r="F43" s="110">
        <v>2430.1370000000002</v>
      </c>
      <c r="G43" s="82">
        <v>0.114</v>
      </c>
      <c r="H43" s="82">
        <v>0.20899999999999999</v>
      </c>
      <c r="I43" s="80">
        <v>2551.6438499999999</v>
      </c>
      <c r="J43" s="80">
        <v>2679.2260424999999</v>
      </c>
      <c r="K43" s="81">
        <v>2802.4704404549998</v>
      </c>
      <c r="L43" s="82">
        <v>4.9000000000000002E-2</v>
      </c>
      <c r="M43" s="82">
        <v>0.36099999999999999</v>
      </c>
    </row>
    <row r="44" spans="2:13" x14ac:dyDescent="0.25">
      <c r="B44" s="111" t="s">
        <v>53</v>
      </c>
      <c r="C44" s="84">
        <v>8007.3113193218451</v>
      </c>
      <c r="D44" s="84">
        <v>9242.5049999999992</v>
      </c>
      <c r="E44" s="84">
        <v>12834.581000000002</v>
      </c>
      <c r="F44" s="112">
        <v>6734.4688166213091</v>
      </c>
      <c r="G44" s="113">
        <v>-5.6000000000000001E-2</v>
      </c>
      <c r="H44" s="113">
        <v>1</v>
      </c>
      <c r="I44" s="84">
        <v>7071.1922574523742</v>
      </c>
      <c r="J44" s="84">
        <v>7424.7518703249934</v>
      </c>
      <c r="K44" s="85">
        <v>7766.2904563599441</v>
      </c>
      <c r="L44" s="113">
        <v>4.9000000000000002E-2</v>
      </c>
      <c r="M44" s="114">
        <v>1</v>
      </c>
    </row>
    <row r="45" spans="2:13" ht="18" x14ac:dyDescent="0.25">
      <c r="B45" s="104" t="s">
        <v>54</v>
      </c>
      <c r="C45" s="66">
        <v>-131.82599999999999</v>
      </c>
      <c r="D45" s="66">
        <v>-398.11285053</v>
      </c>
      <c r="E45" s="66">
        <v>-2683.739</v>
      </c>
      <c r="F45" s="67">
        <v>-2291.9064355</v>
      </c>
      <c r="G45" s="106">
        <v>1.591</v>
      </c>
      <c r="H45" s="106">
        <v>1</v>
      </c>
      <c r="I45" s="66">
        <v>-2406.5017572750003</v>
      </c>
      <c r="J45" s="66">
        <v>-2526.8268451387503</v>
      </c>
      <c r="K45" s="116">
        <v>-2643.0608800151331</v>
      </c>
      <c r="L45" s="106">
        <v>4.9000000000000002E-2</v>
      </c>
      <c r="M45" s="107">
        <v>1</v>
      </c>
    </row>
    <row r="46" spans="2:13" ht="18" x14ac:dyDescent="0.25">
      <c r="B46" s="108" t="s">
        <v>55</v>
      </c>
      <c r="C46" s="218">
        <v>-131.82599999999999</v>
      </c>
      <c r="D46" s="219">
        <v>-398.11285053</v>
      </c>
      <c r="E46" s="219">
        <v>-2683.739</v>
      </c>
      <c r="F46" s="220">
        <v>-2291.9064355</v>
      </c>
      <c r="G46" s="221">
        <v>1.591</v>
      </c>
      <c r="H46" s="221">
        <v>1</v>
      </c>
      <c r="I46" s="219">
        <v>-2406.5017572750003</v>
      </c>
      <c r="J46" s="219">
        <v>-2526.8268451387503</v>
      </c>
      <c r="K46" s="219">
        <v>-2643.0608800151331</v>
      </c>
      <c r="L46" s="221">
        <v>4.9000000000000002E-2</v>
      </c>
      <c r="M46" s="221">
        <v>1</v>
      </c>
    </row>
    <row r="47" spans="2:13" ht="18" x14ac:dyDescent="0.25">
      <c r="B47" s="104" t="s">
        <v>111</v>
      </c>
      <c r="C47" s="66">
        <v>-6161.8118968199997</v>
      </c>
      <c r="D47" s="66">
        <v>-5617.8226912999999</v>
      </c>
      <c r="E47" s="66">
        <v>-957.4</v>
      </c>
      <c r="F47" s="67">
        <v>-9708.8351854265402</v>
      </c>
      <c r="G47" s="106">
        <v>0.16400000000000001</v>
      </c>
      <c r="H47" s="106">
        <v>1</v>
      </c>
      <c r="I47" s="66">
        <v>-10194.276944697867</v>
      </c>
      <c r="J47" s="66">
        <v>-10703.99079193276</v>
      </c>
      <c r="K47" s="116">
        <v>-11196.374368361669</v>
      </c>
      <c r="L47" s="106">
        <v>4.9000000000000002E-2</v>
      </c>
      <c r="M47" s="107">
        <v>1</v>
      </c>
    </row>
    <row r="48" spans="2:13" x14ac:dyDescent="0.25">
      <c r="B48" s="108" t="s">
        <v>113</v>
      </c>
      <c r="C48" s="71">
        <v>-6161.8118968199997</v>
      </c>
      <c r="D48" s="72">
        <v>-5617.165</v>
      </c>
      <c r="E48" s="72">
        <v>-956.05899999999997</v>
      </c>
      <c r="F48" s="109">
        <v>-9678.3931184085905</v>
      </c>
      <c r="G48" s="74">
        <v>0.16200000000000001</v>
      </c>
      <c r="H48" s="74">
        <v>0.999</v>
      </c>
      <c r="I48" s="72">
        <v>-10162.312774329021</v>
      </c>
      <c r="J48" s="72">
        <v>-10670.428413045471</v>
      </c>
      <c r="K48" s="72">
        <v>-11161.268120045563</v>
      </c>
      <c r="L48" s="74">
        <v>4.9000000000000002E-2</v>
      </c>
      <c r="M48" s="74">
        <v>0.997</v>
      </c>
    </row>
    <row r="49" spans="2:13" x14ac:dyDescent="0.25">
      <c r="B49" s="214" t="s">
        <v>114</v>
      </c>
      <c r="C49" s="79">
        <v>0</v>
      </c>
      <c r="D49" s="80">
        <v>-0.65769130000000009</v>
      </c>
      <c r="E49" s="80">
        <v>-1.341</v>
      </c>
      <c r="F49" s="110">
        <v>-30.442067017949817</v>
      </c>
      <c r="G49" s="82">
        <v>0</v>
      </c>
      <c r="H49" s="82">
        <v>1E-3</v>
      </c>
      <c r="I49" s="80">
        <v>-31.964170368847306</v>
      </c>
      <c r="J49" s="80">
        <v>-33.562378887289668</v>
      </c>
      <c r="K49" s="80">
        <v>-35.106248316104995</v>
      </c>
      <c r="L49" s="82">
        <v>4.9000000000000002E-2</v>
      </c>
      <c r="M49" s="82">
        <v>3.0000000000000001E-3</v>
      </c>
    </row>
    <row r="50" spans="2:13" ht="18" x14ac:dyDescent="0.25">
      <c r="B50" s="117" t="s">
        <v>58</v>
      </c>
      <c r="C50" s="118">
        <v>340.09440724334945</v>
      </c>
      <c r="D50" s="118">
        <v>738.8556100299993</v>
      </c>
      <c r="E50" s="118">
        <v>-361.8600000000032</v>
      </c>
      <c r="F50" s="119">
        <v>-1887.9068210535233</v>
      </c>
      <c r="G50" s="120">
        <v>-2.7709999999999999</v>
      </c>
      <c r="H50" s="120">
        <v>-5.0000000000000001E-3</v>
      </c>
      <c r="I50" s="118">
        <v>-226.08121210620811</v>
      </c>
      <c r="J50" s="118">
        <v>726.0719772884986</v>
      </c>
      <c r="K50" s="121">
        <v>51.535930243750045</v>
      </c>
      <c r="L50" s="120">
        <v>-1.3009999999999999</v>
      </c>
      <c r="M50" s="122">
        <v>1</v>
      </c>
    </row>
    <row r="51" spans="2:13" x14ac:dyDescent="0.25">
      <c r="B51" s="55"/>
      <c r="C51" s="76"/>
      <c r="D51" s="76"/>
      <c r="E51" s="76"/>
      <c r="F51" s="76"/>
      <c r="G51" s="123"/>
      <c r="H51" s="123"/>
      <c r="I51" s="76"/>
      <c r="J51" s="76"/>
      <c r="K51" s="76"/>
      <c r="L51" s="123"/>
      <c r="M51" s="123"/>
    </row>
    <row r="52" spans="2:13" ht="18" x14ac:dyDescent="0.25">
      <c r="B52" s="55" t="s">
        <v>59</v>
      </c>
      <c r="C52" s="76"/>
      <c r="D52" s="76"/>
      <c r="E52" s="76"/>
      <c r="F52" s="76"/>
      <c r="G52" s="124"/>
      <c r="H52" s="124"/>
      <c r="I52" s="76"/>
      <c r="J52" s="76"/>
      <c r="K52" s="76"/>
      <c r="L52" s="124"/>
      <c r="M52" s="124"/>
    </row>
    <row r="53" spans="2:13" x14ac:dyDescent="0.25">
      <c r="B53" s="125" t="s">
        <v>60</v>
      </c>
      <c r="C53" s="62">
        <v>91729.445000000007</v>
      </c>
      <c r="D53" s="62">
        <v>93102.648000000001</v>
      </c>
      <c r="E53" s="62">
        <v>91487.865999999995</v>
      </c>
      <c r="F53" s="63">
        <v>95604.819969999982</v>
      </c>
      <c r="G53" s="126">
        <v>1.4E-2</v>
      </c>
      <c r="H53" s="126">
        <v>0.91200000000000003</v>
      </c>
      <c r="I53" s="62">
        <v>100385.06096849999</v>
      </c>
      <c r="J53" s="62">
        <v>105404.314016925</v>
      </c>
      <c r="K53" s="62">
        <v>110252.91246170354</v>
      </c>
      <c r="L53" s="126">
        <v>4.9000000000000002E-2</v>
      </c>
      <c r="M53" s="127">
        <v>0.95899999999999996</v>
      </c>
    </row>
    <row r="54" spans="2:13" x14ac:dyDescent="0.25">
      <c r="B54" s="128" t="s">
        <v>61</v>
      </c>
      <c r="C54" s="76"/>
      <c r="D54" s="76"/>
      <c r="E54" s="76"/>
      <c r="F54" s="105"/>
      <c r="G54" s="78"/>
      <c r="H54" s="78"/>
      <c r="I54" s="76"/>
      <c r="J54" s="76"/>
      <c r="K54" s="76"/>
      <c r="L54" s="78"/>
      <c r="M54" s="129"/>
    </row>
    <row r="55" spans="2:13" x14ac:dyDescent="0.25">
      <c r="B55" s="128" t="s">
        <v>62</v>
      </c>
      <c r="C55" s="130">
        <v>-131.82599999999999</v>
      </c>
      <c r="D55" s="131">
        <v>-398.11285053</v>
      </c>
      <c r="E55" s="131">
        <v>-2683.739</v>
      </c>
      <c r="F55" s="132">
        <v>-2291.9064355</v>
      </c>
      <c r="G55" s="133">
        <v>1.591</v>
      </c>
      <c r="H55" s="133">
        <v>1</v>
      </c>
      <c r="I55" s="131">
        <v>-2406.5017572750003</v>
      </c>
      <c r="J55" s="131">
        <v>-2526.8268451387503</v>
      </c>
      <c r="K55" s="131">
        <v>-2643.0608800151331</v>
      </c>
      <c r="L55" s="133">
        <v>4.9000000000000002E-2</v>
      </c>
      <c r="M55" s="133">
        <v>1</v>
      </c>
    </row>
    <row r="56" spans="2:13" x14ac:dyDescent="0.25">
      <c r="B56" s="70" t="s">
        <v>116</v>
      </c>
      <c r="C56" s="76">
        <v>0</v>
      </c>
      <c r="D56" s="76">
        <v>796.58</v>
      </c>
      <c r="E56" s="76">
        <v>0</v>
      </c>
      <c r="F56" s="105">
        <v>0</v>
      </c>
      <c r="G56" s="78">
        <v>0</v>
      </c>
      <c r="H56" s="78">
        <v>2E-3</v>
      </c>
      <c r="I56" s="76">
        <v>0</v>
      </c>
      <c r="J56" s="76">
        <v>0</v>
      </c>
      <c r="K56" s="76">
        <v>0</v>
      </c>
      <c r="L56" s="78">
        <v>0</v>
      </c>
      <c r="M56" s="129">
        <v>0</v>
      </c>
    </row>
    <row r="57" spans="2:13" x14ac:dyDescent="0.25">
      <c r="B57" s="70" t="s">
        <v>117</v>
      </c>
      <c r="C57" s="76">
        <v>137.328</v>
      </c>
      <c r="D57" s="76">
        <v>129.46700000000001</v>
      </c>
      <c r="E57" s="76">
        <v>101.754</v>
      </c>
      <c r="F57" s="105">
        <v>106.33292999999999</v>
      </c>
      <c r="G57" s="78">
        <v>-8.2000000000000003E-2</v>
      </c>
      <c r="H57" s="78">
        <v>1E-3</v>
      </c>
      <c r="I57" s="76">
        <v>111.64957649999999</v>
      </c>
      <c r="J57" s="76">
        <v>117.23205532499999</v>
      </c>
      <c r="K57" s="76">
        <v>122.62472986995</v>
      </c>
      <c r="L57" s="78">
        <v>4.9000000000000002E-2</v>
      </c>
      <c r="M57" s="129">
        <v>1E-3</v>
      </c>
    </row>
    <row r="58" spans="2:13" x14ac:dyDescent="0.25">
      <c r="B58" s="70" t="s">
        <v>63</v>
      </c>
      <c r="C58" s="76">
        <v>10662.468999999999</v>
      </c>
      <c r="D58" s="76">
        <v>13498.023999999999</v>
      </c>
      <c r="E58" s="76">
        <v>3165.7849999999999</v>
      </c>
      <c r="F58" s="105">
        <v>3308.2453249999999</v>
      </c>
      <c r="G58" s="78">
        <v>-0.32300000000000001</v>
      </c>
      <c r="H58" s="78">
        <v>7.2999999999999995E-2</v>
      </c>
      <c r="I58" s="76">
        <v>3473.6575912500002</v>
      </c>
      <c r="J58" s="76">
        <v>3647.3404708125004</v>
      </c>
      <c r="K58" s="76">
        <v>3815.1181324698759</v>
      </c>
      <c r="L58" s="78">
        <v>4.9000000000000002E-2</v>
      </c>
      <c r="M58" s="129">
        <v>3.3000000000000002E-2</v>
      </c>
    </row>
    <row r="59" spans="2:13" x14ac:dyDescent="0.25">
      <c r="B59" s="70" t="s">
        <v>64</v>
      </c>
      <c r="C59" s="76">
        <v>1403.143</v>
      </c>
      <c r="D59" s="76">
        <v>2141.9989999999998</v>
      </c>
      <c r="E59" s="76">
        <v>663.64099999999996</v>
      </c>
      <c r="F59" s="105">
        <v>693.50484499999993</v>
      </c>
      <c r="G59" s="78">
        <v>-0.20899999999999999</v>
      </c>
      <c r="H59" s="78">
        <v>1.2E-2</v>
      </c>
      <c r="I59" s="76">
        <v>728.18008724999993</v>
      </c>
      <c r="J59" s="76">
        <v>764.58909161250006</v>
      </c>
      <c r="K59" s="76">
        <v>799.76018982667506</v>
      </c>
      <c r="L59" s="78">
        <v>4.9000000000000002E-2</v>
      </c>
      <c r="M59" s="129">
        <v>7.0000000000000001E-3</v>
      </c>
    </row>
    <row r="60" spans="2:13" x14ac:dyDescent="0.25">
      <c r="B60" s="83" t="s">
        <v>65</v>
      </c>
      <c r="C60" s="84">
        <v>103932.38499999999</v>
      </c>
      <c r="D60" s="84">
        <v>109668.71800000001</v>
      </c>
      <c r="E60" s="84">
        <v>95419.046000000002</v>
      </c>
      <c r="F60" s="112">
        <v>99712.903069999986</v>
      </c>
      <c r="G60" s="113">
        <v>-1.4E-2</v>
      </c>
      <c r="H60" s="113">
        <v>1</v>
      </c>
      <c r="I60" s="84">
        <v>104698.54822349999</v>
      </c>
      <c r="J60" s="84">
        <v>109933.47563467501</v>
      </c>
      <c r="K60" s="84">
        <v>114990.41551387003</v>
      </c>
      <c r="L60" s="113">
        <v>4.9000000000000002E-2</v>
      </c>
      <c r="M60" s="114">
        <v>1</v>
      </c>
    </row>
    <row r="61" spans="2:13" x14ac:dyDescent="0.25">
      <c r="B61" s="70" t="s">
        <v>66</v>
      </c>
      <c r="C61" s="76">
        <v>82039.726999999999</v>
      </c>
      <c r="D61" s="76">
        <v>88797.245999999999</v>
      </c>
      <c r="E61" s="76">
        <v>60686.156999999999</v>
      </c>
      <c r="F61" s="105">
        <v>63417.034065</v>
      </c>
      <c r="G61" s="78">
        <v>-8.2000000000000003E-2</v>
      </c>
      <c r="H61" s="78">
        <v>0.71799999999999997</v>
      </c>
      <c r="I61" s="76">
        <v>66587.885768250009</v>
      </c>
      <c r="J61" s="76">
        <v>69917.280056662494</v>
      </c>
      <c r="K61" s="76">
        <v>73133.47493926897</v>
      </c>
      <c r="L61" s="78">
        <v>4.9000000000000002E-2</v>
      </c>
      <c r="M61" s="129">
        <v>0.63600000000000001</v>
      </c>
    </row>
    <row r="62" spans="2:13" x14ac:dyDescent="0.25">
      <c r="B62" s="134" t="s">
        <v>122</v>
      </c>
      <c r="C62" s="76">
        <v>1284.354</v>
      </c>
      <c r="D62" s="76">
        <v>1755.229</v>
      </c>
      <c r="E62" s="76">
        <v>407.23599999999999</v>
      </c>
      <c r="F62" s="105">
        <v>425.56162</v>
      </c>
      <c r="G62" s="78">
        <v>-0.308</v>
      </c>
      <c r="H62" s="78">
        <v>8.9999999999999993E-3</v>
      </c>
      <c r="I62" s="76">
        <v>446.83970099999999</v>
      </c>
      <c r="J62" s="76">
        <v>469.18168605</v>
      </c>
      <c r="K62" s="76">
        <v>490.76404360830003</v>
      </c>
      <c r="L62" s="78">
        <v>4.9000000000000002E-2</v>
      </c>
      <c r="M62" s="129">
        <v>4.0000000000000001E-3</v>
      </c>
    </row>
    <row r="63" spans="2:13" x14ac:dyDescent="0.25">
      <c r="B63" s="134" t="s">
        <v>124</v>
      </c>
      <c r="C63" s="76">
        <v>14606.645</v>
      </c>
      <c r="D63" s="76">
        <v>11777.584000000001</v>
      </c>
      <c r="E63" s="76">
        <v>32309.617999999999</v>
      </c>
      <c r="F63" s="105">
        <v>33763.550810000001</v>
      </c>
      <c r="G63" s="78">
        <v>0.32200000000000001</v>
      </c>
      <c r="H63" s="78">
        <v>0.23100000000000001</v>
      </c>
      <c r="I63" s="76">
        <v>35451.728350500001</v>
      </c>
      <c r="J63" s="76">
        <v>37224.314768025004</v>
      </c>
      <c r="K63" s="76">
        <v>38936.633247354148</v>
      </c>
      <c r="L63" s="78">
        <v>4.9000000000000002E-2</v>
      </c>
      <c r="M63" s="129">
        <v>0.33900000000000002</v>
      </c>
    </row>
    <row r="64" spans="2:13" x14ac:dyDescent="0.25">
      <c r="B64" s="135" t="s">
        <v>125</v>
      </c>
      <c r="C64" s="76">
        <v>1.472</v>
      </c>
      <c r="D64" s="76">
        <v>1.496</v>
      </c>
      <c r="E64" s="76">
        <v>7.0110000000000001</v>
      </c>
      <c r="F64" s="105">
        <v>7.3264949999999995</v>
      </c>
      <c r="G64" s="78">
        <v>0.70699999999999996</v>
      </c>
      <c r="H64" s="78">
        <v>0</v>
      </c>
      <c r="I64" s="76">
        <v>7.6928197500000008</v>
      </c>
      <c r="J64" s="76">
        <v>8.0774607375000009</v>
      </c>
      <c r="K64" s="76">
        <v>8.4490239314250015</v>
      </c>
      <c r="L64" s="78">
        <v>4.9000000000000002E-2</v>
      </c>
      <c r="M64" s="129">
        <v>0</v>
      </c>
    </row>
    <row r="65" spans="2:13" x14ac:dyDescent="0.25">
      <c r="B65" s="134" t="s">
        <v>67</v>
      </c>
      <c r="C65" s="76">
        <v>1943.384</v>
      </c>
      <c r="D65" s="76">
        <v>2281.5</v>
      </c>
      <c r="E65" s="76">
        <v>1643.1859999999999</v>
      </c>
      <c r="F65" s="105">
        <v>1717.1293699999999</v>
      </c>
      <c r="G65" s="78">
        <v>-0.04</v>
      </c>
      <c r="H65" s="78">
        <v>1.7999999999999999E-2</v>
      </c>
      <c r="I65" s="76">
        <v>1802.9858384999998</v>
      </c>
      <c r="J65" s="76">
        <v>1893.1351304249999</v>
      </c>
      <c r="K65" s="76">
        <v>1980.2193464245499</v>
      </c>
      <c r="L65" s="78">
        <v>4.9000000000000002E-2</v>
      </c>
      <c r="M65" s="129">
        <v>1.7000000000000001E-2</v>
      </c>
    </row>
    <row r="66" spans="2:13" x14ac:dyDescent="0.25">
      <c r="B66" s="134" t="s">
        <v>68</v>
      </c>
      <c r="C66" s="76">
        <v>738.28599999999994</v>
      </c>
      <c r="D66" s="76">
        <v>740.98299999999995</v>
      </c>
      <c r="E66" s="76">
        <v>365.83800000000002</v>
      </c>
      <c r="F66" s="105">
        <v>382.30070999999998</v>
      </c>
      <c r="G66" s="78">
        <v>-0.19700000000000001</v>
      </c>
      <c r="H66" s="78">
        <v>5.0000000000000001E-3</v>
      </c>
      <c r="I66" s="76">
        <v>401.41574549999996</v>
      </c>
      <c r="J66" s="76">
        <v>421.48653277499994</v>
      </c>
      <c r="K66" s="76">
        <v>440.87491328265003</v>
      </c>
      <c r="L66" s="78">
        <v>4.9000000000000002E-2</v>
      </c>
      <c r="M66" s="129">
        <v>4.0000000000000001E-3</v>
      </c>
    </row>
    <row r="67" spans="2:13" x14ac:dyDescent="0.25">
      <c r="B67" s="135" t="s">
        <v>69</v>
      </c>
      <c r="C67" s="76">
        <v>3318.518</v>
      </c>
      <c r="D67" s="76">
        <v>4314.68</v>
      </c>
      <c r="E67" s="76">
        <v>0</v>
      </c>
      <c r="F67" s="105">
        <v>0</v>
      </c>
      <c r="G67" s="78">
        <v>-1</v>
      </c>
      <c r="H67" s="78">
        <v>1.7999999999999999E-2</v>
      </c>
      <c r="I67" s="76">
        <v>0</v>
      </c>
      <c r="J67" s="76">
        <v>0</v>
      </c>
      <c r="K67" s="76">
        <v>0</v>
      </c>
      <c r="L67" s="78">
        <v>0</v>
      </c>
      <c r="M67" s="129">
        <v>0</v>
      </c>
    </row>
    <row r="68" spans="2:13" x14ac:dyDescent="0.25">
      <c r="B68" s="83" t="s">
        <v>70</v>
      </c>
      <c r="C68" s="84">
        <v>103932.386</v>
      </c>
      <c r="D68" s="84">
        <v>109668.71799999999</v>
      </c>
      <c r="E68" s="84">
        <v>95419.046000000002</v>
      </c>
      <c r="F68" s="112">
        <v>99712.903069999986</v>
      </c>
      <c r="G68" s="113">
        <v>-1.4E-2</v>
      </c>
      <c r="H68" s="113">
        <v>1</v>
      </c>
      <c r="I68" s="84">
        <v>104698.54822350001</v>
      </c>
      <c r="J68" s="84">
        <v>109933.47563467499</v>
      </c>
      <c r="K68" s="84">
        <v>114990.41551387003</v>
      </c>
      <c r="L68" s="113">
        <v>4.9000000000000002E-2</v>
      </c>
      <c r="M68" s="114">
        <v>1</v>
      </c>
    </row>
    <row r="69" spans="2:13" x14ac:dyDescent="0.25">
      <c r="B69" s="136"/>
      <c r="C69" s="137"/>
      <c r="D69" s="137"/>
      <c r="E69" s="138"/>
      <c r="F69" s="138"/>
      <c r="G69" s="138"/>
      <c r="H69" s="138"/>
      <c r="I69" s="138"/>
      <c r="J69" s="138"/>
      <c r="K69" s="139"/>
      <c r="L69" s="139"/>
      <c r="M69" s="139"/>
    </row>
    <row r="70" spans="2:13" x14ac:dyDescent="0.25">
      <c r="B70" s="140"/>
      <c r="C70" s="140"/>
      <c r="D70" s="140"/>
      <c r="E70" s="140"/>
      <c r="F70" s="140"/>
      <c r="G70" s="140"/>
      <c r="H70" s="140"/>
      <c r="I70" s="140"/>
      <c r="J70" s="140"/>
      <c r="K70" s="140"/>
      <c r="L70" s="141"/>
      <c r="M70" s="142"/>
    </row>
    <row r="71" spans="2:13" x14ac:dyDescent="0.25">
      <c r="B71" s="143"/>
      <c r="C71" s="144"/>
      <c r="D71" s="66"/>
      <c r="E71" s="66"/>
      <c r="F71" s="145"/>
      <c r="G71" s="145"/>
      <c r="H71" s="145"/>
      <c r="I71" s="66"/>
      <c r="J71" s="146"/>
      <c r="K71" s="141"/>
      <c r="L71" s="141"/>
      <c r="M71" s="141"/>
    </row>
  </sheetData>
  <mergeCells count="6">
    <mergeCell ref="B2:M2"/>
    <mergeCell ref="G4:H4"/>
    <mergeCell ref="L4:M4"/>
    <mergeCell ref="B13:M13"/>
    <mergeCell ref="G15:H15"/>
    <mergeCell ref="L15:M1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9688-AB05-43C0-8486-465F00AB9F72}">
  <dimension ref="B1:U14"/>
  <sheetViews>
    <sheetView showGridLines="0" workbookViewId="0">
      <selection activeCell="J1" sqref="J1"/>
    </sheetView>
  </sheetViews>
  <sheetFormatPr defaultRowHeight="15" x14ac:dyDescent="0.25"/>
  <cols>
    <col min="1" max="1" width="2.7109375" customWidth="1"/>
  </cols>
  <sheetData>
    <row r="1" spans="2:21" x14ac:dyDescent="0.25">
      <c r="B1" s="13" t="s">
        <v>19</v>
      </c>
    </row>
    <row r="2" spans="2:21" x14ac:dyDescent="0.25">
      <c r="B2" s="274" t="s">
        <v>199</v>
      </c>
      <c r="C2" s="284"/>
      <c r="D2" s="284"/>
      <c r="E2" s="274"/>
      <c r="F2" s="274"/>
      <c r="G2" s="274"/>
      <c r="H2" s="274"/>
      <c r="I2" s="274"/>
      <c r="J2" s="274"/>
      <c r="K2" s="274"/>
      <c r="L2" s="274"/>
      <c r="M2" s="274"/>
      <c r="N2" s="274"/>
      <c r="O2" s="274"/>
      <c r="P2" s="274"/>
      <c r="Q2" s="274"/>
      <c r="R2" s="274"/>
      <c r="S2" s="274"/>
      <c r="T2" s="274"/>
      <c r="U2" s="274"/>
    </row>
    <row r="3" spans="2:21" x14ac:dyDescent="0.25">
      <c r="B3" s="147"/>
      <c r="C3" s="285" t="s">
        <v>72</v>
      </c>
      <c r="D3" s="286"/>
      <c r="E3" s="148" t="s">
        <v>73</v>
      </c>
      <c r="F3" s="287" t="s">
        <v>74</v>
      </c>
      <c r="G3" s="287"/>
      <c r="H3" s="287"/>
      <c r="I3" s="287"/>
      <c r="J3" s="287"/>
      <c r="K3" s="287"/>
      <c r="L3" s="287"/>
      <c r="M3" s="287"/>
      <c r="N3" s="287"/>
      <c r="O3" s="287"/>
      <c r="P3" s="287"/>
      <c r="Q3" s="287"/>
      <c r="R3" s="287"/>
      <c r="S3" s="149"/>
      <c r="T3" s="288" t="s">
        <v>75</v>
      </c>
      <c r="U3" s="290" t="s">
        <v>76</v>
      </c>
    </row>
    <row r="4" spans="2:21" ht="54" x14ac:dyDescent="0.25">
      <c r="B4" s="150"/>
      <c r="C4" s="151" t="s">
        <v>77</v>
      </c>
      <c r="D4" s="152" t="s">
        <v>78</v>
      </c>
      <c r="E4" s="281" t="s">
        <v>79</v>
      </c>
      <c r="F4" s="282"/>
      <c r="G4" s="283"/>
      <c r="H4" s="281" t="s">
        <v>80</v>
      </c>
      <c r="I4" s="282"/>
      <c r="J4" s="283"/>
      <c r="K4" s="281" t="s">
        <v>81</v>
      </c>
      <c r="L4" s="282"/>
      <c r="M4" s="282"/>
      <c r="N4" s="282"/>
      <c r="O4" s="282"/>
      <c r="P4" s="282"/>
      <c r="Q4" s="282"/>
      <c r="R4" s="282"/>
      <c r="S4" s="283"/>
      <c r="T4" s="289"/>
      <c r="U4" s="291"/>
    </row>
    <row r="5" spans="2:21" x14ac:dyDescent="0.25">
      <c r="B5" s="153"/>
      <c r="C5" s="154"/>
      <c r="D5" s="155"/>
      <c r="E5" s="281" t="s">
        <v>9</v>
      </c>
      <c r="F5" s="282"/>
      <c r="G5" s="283"/>
      <c r="H5" s="281" t="s">
        <v>10</v>
      </c>
      <c r="I5" s="282"/>
      <c r="J5" s="283"/>
      <c r="K5" s="281" t="s">
        <v>11</v>
      </c>
      <c r="L5" s="282"/>
      <c r="M5" s="283"/>
      <c r="N5" s="281" t="s">
        <v>12</v>
      </c>
      <c r="O5" s="282"/>
      <c r="P5" s="283"/>
      <c r="Q5" s="281" t="s">
        <v>13</v>
      </c>
      <c r="R5" s="282"/>
      <c r="S5" s="283"/>
      <c r="T5" s="156" t="s">
        <v>28</v>
      </c>
      <c r="U5" s="157"/>
    </row>
    <row r="6" spans="2:21" ht="19.5" x14ac:dyDescent="0.25">
      <c r="B6" s="158" t="s">
        <v>200</v>
      </c>
      <c r="C6" s="159"/>
      <c r="D6" s="160"/>
      <c r="E6" s="161" t="s">
        <v>83</v>
      </c>
      <c r="F6" s="162" t="s">
        <v>84</v>
      </c>
      <c r="G6" s="163" t="s">
        <v>85</v>
      </c>
      <c r="H6" s="161" t="s">
        <v>83</v>
      </c>
      <c r="I6" s="162" t="s">
        <v>84</v>
      </c>
      <c r="J6" s="163" t="s">
        <v>85</v>
      </c>
      <c r="K6" s="161" t="s">
        <v>83</v>
      </c>
      <c r="L6" s="162" t="s">
        <v>84</v>
      </c>
      <c r="M6" s="163" t="s">
        <v>85</v>
      </c>
      <c r="N6" s="161" t="s">
        <v>83</v>
      </c>
      <c r="O6" s="162" t="s">
        <v>84</v>
      </c>
      <c r="P6" s="163" t="s">
        <v>85</v>
      </c>
      <c r="Q6" s="161" t="s">
        <v>83</v>
      </c>
      <c r="R6" s="162" t="s">
        <v>84</v>
      </c>
      <c r="S6" s="163" t="s">
        <v>85</v>
      </c>
      <c r="T6" s="164" t="s">
        <v>86</v>
      </c>
      <c r="U6" s="165"/>
    </row>
    <row r="7" spans="2:21" ht="18" x14ac:dyDescent="0.25">
      <c r="B7" s="166" t="s">
        <v>87</v>
      </c>
      <c r="C7" s="167">
        <v>3436</v>
      </c>
      <c r="D7" s="168">
        <v>3436</v>
      </c>
      <c r="E7" s="169">
        <v>3436</v>
      </c>
      <c r="F7" s="170">
        <v>1539.7050872941447</v>
      </c>
      <c r="G7" s="171">
        <v>0.44810974601110148</v>
      </c>
      <c r="H7" s="169">
        <v>3545</v>
      </c>
      <c r="I7" s="170">
        <v>1608.9914001231043</v>
      </c>
      <c r="J7" s="171">
        <v>0.45387627648042433</v>
      </c>
      <c r="K7" s="169">
        <v>3545</v>
      </c>
      <c r="L7" s="170">
        <v>1689.441109147748</v>
      </c>
      <c r="M7" s="171">
        <v>0.47657012951981609</v>
      </c>
      <c r="N7" s="169">
        <v>3545</v>
      </c>
      <c r="O7" s="170">
        <v>1773.9131646051358</v>
      </c>
      <c r="P7" s="171">
        <v>0.50039863599580703</v>
      </c>
      <c r="Q7" s="169">
        <v>3545</v>
      </c>
      <c r="R7" s="170">
        <v>1855.5131701769719</v>
      </c>
      <c r="S7" s="170">
        <v>0.52341697325161407</v>
      </c>
      <c r="T7" s="172">
        <v>0</v>
      </c>
      <c r="U7" s="172">
        <v>1</v>
      </c>
    </row>
    <row r="8" spans="2:21" x14ac:dyDescent="0.25">
      <c r="B8" s="173" t="s">
        <v>88</v>
      </c>
      <c r="C8" s="174">
        <v>1446</v>
      </c>
      <c r="D8" s="174">
        <v>1446</v>
      </c>
      <c r="E8" s="175">
        <v>1446</v>
      </c>
      <c r="F8" s="176">
        <v>309.60442283438317</v>
      </c>
      <c r="G8" s="177">
        <v>0.21411094248574217</v>
      </c>
      <c r="H8" s="175">
        <v>1574</v>
      </c>
      <c r="I8" s="176">
        <v>390.59036241702654</v>
      </c>
      <c r="J8" s="177">
        <v>0.24815143736786946</v>
      </c>
      <c r="K8" s="175">
        <v>1574</v>
      </c>
      <c r="L8" s="176">
        <v>394.59036241702654</v>
      </c>
      <c r="M8" s="177">
        <v>0.25069273342886056</v>
      </c>
      <c r="N8" s="175">
        <v>1574</v>
      </c>
      <c r="O8" s="176">
        <v>414.31988053787785</v>
      </c>
      <c r="P8" s="177">
        <v>0.26322737010030361</v>
      </c>
      <c r="Q8" s="178">
        <v>1574</v>
      </c>
      <c r="R8" s="176">
        <v>433.37859504262019</v>
      </c>
      <c r="S8" s="176">
        <v>0.27533582912491755</v>
      </c>
      <c r="T8" s="179">
        <v>0</v>
      </c>
      <c r="U8" s="180">
        <v>0.44400564174894219</v>
      </c>
    </row>
    <row r="9" spans="2:21" x14ac:dyDescent="0.25">
      <c r="B9" s="173" t="s">
        <v>89</v>
      </c>
      <c r="C9" s="181">
        <v>1705</v>
      </c>
      <c r="D9" s="181">
        <v>1705</v>
      </c>
      <c r="E9" s="182">
        <v>1705</v>
      </c>
      <c r="F9" s="183">
        <v>820.02937189605302</v>
      </c>
      <c r="G9" s="184">
        <v>0.48095564334079355</v>
      </c>
      <c r="H9" s="182">
        <v>1721</v>
      </c>
      <c r="I9" s="183">
        <v>845.69687156355792</v>
      </c>
      <c r="J9" s="184">
        <v>0.49139853083297963</v>
      </c>
      <c r="K9" s="182">
        <v>1721</v>
      </c>
      <c r="L9" s="183">
        <v>904.14767076973362</v>
      </c>
      <c r="M9" s="184">
        <v>0.52536180753616135</v>
      </c>
      <c r="N9" s="182">
        <v>1721</v>
      </c>
      <c r="O9" s="183">
        <v>949.35505430822059</v>
      </c>
      <c r="P9" s="184">
        <v>0.55162989791296957</v>
      </c>
      <c r="Q9" s="185">
        <v>1721</v>
      </c>
      <c r="R9" s="183">
        <v>993.02538680639873</v>
      </c>
      <c r="S9" s="183">
        <v>0.57700487321696614</v>
      </c>
      <c r="T9" s="186">
        <v>0</v>
      </c>
      <c r="U9" s="187">
        <v>0.48547249647390689</v>
      </c>
    </row>
    <row r="10" spans="2:21" x14ac:dyDescent="0.25">
      <c r="B10" s="173" t="s">
        <v>90</v>
      </c>
      <c r="C10" s="181">
        <v>113</v>
      </c>
      <c r="D10" s="181">
        <v>113</v>
      </c>
      <c r="E10" s="182">
        <v>113</v>
      </c>
      <c r="F10" s="183">
        <v>112.74895030349217</v>
      </c>
      <c r="G10" s="184">
        <v>0.99777832126984212</v>
      </c>
      <c r="H10" s="182">
        <v>99</v>
      </c>
      <c r="I10" s="183">
        <v>102.68992139635878</v>
      </c>
      <c r="J10" s="184">
        <v>1.0372719332965534</v>
      </c>
      <c r="K10" s="182">
        <v>99</v>
      </c>
      <c r="L10" s="183">
        <v>110.68883121482676</v>
      </c>
      <c r="M10" s="184">
        <v>1.1180690021699673</v>
      </c>
      <c r="N10" s="182">
        <v>99</v>
      </c>
      <c r="O10" s="183">
        <v>116.22327277556812</v>
      </c>
      <c r="P10" s="184">
        <v>1.1739724522784658</v>
      </c>
      <c r="Q10" s="185">
        <v>99</v>
      </c>
      <c r="R10" s="183">
        <v>121.56954332324426</v>
      </c>
      <c r="S10" s="183">
        <v>1.2279751850832754</v>
      </c>
      <c r="T10" s="186">
        <v>0</v>
      </c>
      <c r="U10" s="187">
        <v>2.7926657263751764E-2</v>
      </c>
    </row>
    <row r="11" spans="2:21" x14ac:dyDescent="0.25">
      <c r="B11" s="173" t="s">
        <v>91</v>
      </c>
      <c r="C11" s="181">
        <v>161</v>
      </c>
      <c r="D11" s="181">
        <v>161</v>
      </c>
      <c r="E11" s="182">
        <v>161</v>
      </c>
      <c r="F11" s="183">
        <v>261.04635788987605</v>
      </c>
      <c r="G11" s="184">
        <v>1.6214059496265594</v>
      </c>
      <c r="H11" s="182">
        <v>140</v>
      </c>
      <c r="I11" s="183">
        <v>234.01524035379961</v>
      </c>
      <c r="J11" s="184">
        <v>1.6715374310985687</v>
      </c>
      <c r="K11" s="182">
        <v>140</v>
      </c>
      <c r="L11" s="183">
        <v>244.01524035379961</v>
      </c>
      <c r="M11" s="184">
        <v>1.7429660025271401</v>
      </c>
      <c r="N11" s="182">
        <v>140</v>
      </c>
      <c r="O11" s="183">
        <v>256.21600237148959</v>
      </c>
      <c r="P11" s="184">
        <v>1.8301143026534972</v>
      </c>
      <c r="Q11" s="185">
        <v>140</v>
      </c>
      <c r="R11" s="183">
        <v>268.00193848057813</v>
      </c>
      <c r="S11" s="183">
        <v>1.9142995605755582</v>
      </c>
      <c r="T11" s="186">
        <v>0</v>
      </c>
      <c r="U11" s="187">
        <v>3.9492242595204514E-2</v>
      </c>
    </row>
    <row r="12" spans="2:21" x14ac:dyDescent="0.25">
      <c r="B12" s="217" t="s">
        <v>129</v>
      </c>
      <c r="C12" s="188">
        <v>11</v>
      </c>
      <c r="D12" s="188">
        <v>11</v>
      </c>
      <c r="E12" s="189">
        <v>11</v>
      </c>
      <c r="F12" s="190">
        <v>36.27598437034051</v>
      </c>
      <c r="G12" s="191">
        <v>3.2978167609400462</v>
      </c>
      <c r="H12" s="189">
        <v>11</v>
      </c>
      <c r="I12" s="190">
        <v>35.999004392361414</v>
      </c>
      <c r="J12" s="191">
        <v>3.2726367629419468</v>
      </c>
      <c r="K12" s="189">
        <v>11</v>
      </c>
      <c r="L12" s="190">
        <v>35.999004392361414</v>
      </c>
      <c r="M12" s="191">
        <v>3.2726367629419468</v>
      </c>
      <c r="N12" s="189">
        <v>11</v>
      </c>
      <c r="O12" s="190">
        <v>37.798954611979482</v>
      </c>
      <c r="P12" s="191">
        <v>3.436268601089044</v>
      </c>
      <c r="Q12" s="192">
        <v>11</v>
      </c>
      <c r="R12" s="190">
        <v>39.537706524130542</v>
      </c>
      <c r="S12" s="190">
        <v>3.5943369567391401</v>
      </c>
      <c r="T12" s="193">
        <v>0</v>
      </c>
      <c r="U12" s="194">
        <v>3.1029619181946405E-3</v>
      </c>
    </row>
    <row r="13" spans="2:21" x14ac:dyDescent="0.25">
      <c r="B13" s="195"/>
      <c r="C13" s="196"/>
      <c r="D13" s="196"/>
      <c r="E13" s="196"/>
      <c r="F13" s="196"/>
      <c r="G13" s="196"/>
      <c r="H13" s="196"/>
      <c r="I13" s="197"/>
      <c r="J13" s="197"/>
      <c r="K13" s="196"/>
      <c r="L13" s="197"/>
      <c r="M13" s="197"/>
      <c r="N13" s="196"/>
      <c r="O13" s="197"/>
      <c r="P13" s="197"/>
      <c r="Q13" s="196"/>
      <c r="R13" s="197"/>
      <c r="S13" s="197"/>
      <c r="T13" s="198"/>
      <c r="U13" s="198"/>
    </row>
    <row r="14" spans="2:21" x14ac:dyDescent="0.25">
      <c r="B14" s="199"/>
      <c r="C14" s="199"/>
      <c r="D14" s="199"/>
      <c r="E14" s="199"/>
      <c r="F14" s="199"/>
      <c r="G14" s="199"/>
      <c r="H14" s="199"/>
      <c r="I14" s="199"/>
      <c r="J14" s="199"/>
      <c r="K14" s="199"/>
      <c r="L14" s="199"/>
      <c r="M14" s="199"/>
      <c r="N14" s="199"/>
      <c r="O14" s="199"/>
      <c r="P14" s="199"/>
      <c r="Q14" s="199"/>
      <c r="R14" s="199"/>
      <c r="S14" s="199"/>
      <c r="T14" s="199"/>
      <c r="U14" s="199"/>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832C40-8024-4EFC-8D40-F8B7C1E6722A}"/>
</file>

<file path=customXml/itemProps2.xml><?xml version="1.0" encoding="utf-8"?>
<ds:datastoreItem xmlns:ds="http://schemas.openxmlformats.org/officeDocument/2006/customXml" ds:itemID="{9EDC8B7E-C1E6-4E5E-AA84-259F05A77188}"/>
</file>

<file path=customXml/itemProps3.xml><?xml version="1.0" encoding="utf-8"?>
<ds:datastoreItem xmlns:ds="http://schemas.openxmlformats.org/officeDocument/2006/customXml" ds:itemID="{64D4203D-4B66-4D4E-91F9-840B41A8DD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vt:i4>
      </vt:variant>
    </vt:vector>
  </HeadingPairs>
  <TitlesOfParts>
    <vt:vector size="27" baseType="lpstr">
      <vt:lpstr>Index</vt:lpstr>
      <vt:lpstr>BGCMAPerfom</vt:lpstr>
      <vt:lpstr>BGCMAFinancial</vt:lpstr>
      <vt:lpstr>BGCMAPersonnel</vt:lpstr>
      <vt:lpstr>WaterboardsPerfom</vt:lpstr>
      <vt:lpstr>WaterboardsFinancial</vt:lpstr>
      <vt:lpstr>WaterboardsPersonnel</vt:lpstr>
      <vt:lpstr>IUCMAPerfom</vt:lpstr>
      <vt:lpstr>IUCMAFinancial</vt:lpstr>
      <vt:lpstr>IUCMAPersonnel</vt:lpstr>
      <vt:lpstr>RandWaterPerfom</vt:lpstr>
      <vt:lpstr>RandWaterFinancial</vt:lpstr>
      <vt:lpstr>RandWaterPersonnel</vt:lpstr>
      <vt:lpstr>TCTAPerfom</vt:lpstr>
      <vt:lpstr>TCTAFinancial</vt:lpstr>
      <vt:lpstr>TCTAPersonnel</vt:lpstr>
      <vt:lpstr>uMngeniPerfom</vt:lpstr>
      <vt:lpstr>uMngeniFinancial</vt:lpstr>
      <vt:lpstr>uMngeniPersonnel</vt:lpstr>
      <vt:lpstr>WRCPerfom</vt:lpstr>
      <vt:lpstr>WRCFinancial</vt:lpstr>
      <vt:lpstr>WRCPersonnel</vt:lpstr>
      <vt:lpstr>WTEPerfom</vt:lpstr>
      <vt:lpstr>WTEFinancial</vt:lpstr>
      <vt:lpstr>WTEPersonnel</vt:lpstr>
      <vt:lpstr>TCTAPerfom!PE7Perform</vt:lpstr>
      <vt:lpstr>uMngeniPerfom!PE8Perform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Takalani Rasalanavho</dc:creator>
  <cp:lastModifiedBy>Takalani Rasalanavho</cp:lastModifiedBy>
  <dcterms:created xsi:type="dcterms:W3CDTF">2024-02-19T15:15:43Z</dcterms:created>
  <dcterms:modified xsi:type="dcterms:W3CDTF">2024-02-20T14:08:33Z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ies>
</file>